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R:\RZGW-ROZ\2026\2- RB\JK\V.ROZ.270.2.47.2026\3. SWZ+załączniki\"/>
    </mc:Choice>
  </mc:AlternateContent>
  <xr:revisionPtr revIDLastSave="0" documentId="13_ncr:1_{42A8AA79-58FC-4E51-9C43-10A29D93E6E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5" i="1" l="1"/>
  <c r="H224" i="1"/>
  <c r="H222" i="1"/>
  <c r="H220" i="1"/>
  <c r="H218" i="1"/>
  <c r="H215" i="1"/>
  <c r="H213" i="1"/>
  <c r="H211" i="1"/>
  <c r="H209" i="1"/>
  <c r="H207" i="1"/>
  <c r="H205" i="1"/>
  <c r="H203" i="1"/>
  <c r="H200" i="1"/>
  <c r="H198" i="1"/>
  <c r="H196" i="1"/>
  <c r="H192" i="1"/>
  <c r="H190" i="1"/>
  <c r="H188" i="1"/>
  <c r="H186" i="1"/>
  <c r="H183" i="1"/>
  <c r="H181" i="1"/>
  <c r="H179" i="1"/>
  <c r="H177" i="1"/>
  <c r="H175" i="1"/>
  <c r="H173" i="1"/>
  <c r="H171" i="1"/>
  <c r="H169" i="1"/>
  <c r="H167" i="1"/>
  <c r="H163" i="1"/>
  <c r="H160" i="1"/>
  <c r="H158" i="1"/>
  <c r="H156" i="1"/>
  <c r="H154" i="1"/>
  <c r="H152" i="1"/>
  <c r="H150" i="1"/>
  <c r="H148" i="1"/>
  <c r="H145" i="1"/>
  <c r="H143" i="1"/>
  <c r="H141" i="1"/>
  <c r="H137" i="1"/>
  <c r="H135" i="1"/>
  <c r="H133" i="1"/>
  <c r="H131" i="1"/>
  <c r="H127" i="1"/>
  <c r="H125" i="1"/>
  <c r="H123" i="1"/>
  <c r="H121" i="1"/>
  <c r="H118" i="1"/>
  <c r="H116" i="1"/>
  <c r="H114" i="1"/>
  <c r="H110" i="1"/>
  <c r="H108" i="1"/>
  <c r="H106" i="1"/>
  <c r="H104" i="1"/>
  <c r="H102" i="1"/>
  <c r="H99" i="1"/>
  <c r="H97" i="1"/>
  <c r="H95" i="1"/>
  <c r="H93" i="1"/>
  <c r="H91" i="1"/>
  <c r="H89" i="1"/>
  <c r="H87" i="1"/>
  <c r="H84" i="1"/>
  <c r="H82" i="1"/>
  <c r="H78" i="1"/>
  <c r="H76" i="1"/>
  <c r="H74" i="1"/>
  <c r="H72" i="1"/>
  <c r="H69" i="1"/>
  <c r="H67" i="1"/>
  <c r="H65" i="1"/>
  <c r="H63" i="1"/>
  <c r="H61" i="1"/>
  <c r="H59" i="1"/>
  <c r="H57" i="1"/>
  <c r="H54" i="1"/>
  <c r="H52" i="1"/>
  <c r="H49" i="1"/>
  <c r="H47" i="1"/>
  <c r="H45" i="1"/>
  <c r="H41" i="1"/>
  <c r="H39" i="1"/>
  <c r="H37" i="1"/>
  <c r="H35" i="1"/>
  <c r="H33" i="1"/>
  <c r="H30" i="1"/>
  <c r="H28" i="1"/>
  <c r="H26" i="1"/>
  <c r="H24" i="1"/>
  <c r="H22" i="1"/>
  <c r="H20" i="1"/>
  <c r="H18" i="1"/>
  <c r="H15" i="1"/>
  <c r="H13" i="1"/>
  <c r="H11" i="1"/>
  <c r="H9" i="1"/>
  <c r="H227" i="1" l="1"/>
  <c r="H226" i="1" s="1"/>
</calcChain>
</file>

<file path=xl/sharedStrings.xml><?xml version="1.0" encoding="utf-8"?>
<sst xmlns="http://schemas.openxmlformats.org/spreadsheetml/2006/main" count="514" uniqueCount="220">
  <si>
    <t>Cena jednostkowa:</t>
  </si>
  <si>
    <t>m3</t>
  </si>
  <si>
    <t>Lp</t>
  </si>
  <si>
    <t>Podstawa</t>
  </si>
  <si>
    <t>Opis robót</t>
  </si>
  <si>
    <t>Jednostka</t>
  </si>
  <si>
    <t>Szacowany obmiar projektanta</t>
  </si>
  <si>
    <t>Cena jednostkowa netto</t>
  </si>
  <si>
    <t>Wartość</t>
  </si>
  <si>
    <t>VAT  23%</t>
  </si>
  <si>
    <t>Razem Brutto</t>
  </si>
  <si>
    <t>1. d.2</t>
  </si>
  <si>
    <t>1. d.3</t>
  </si>
  <si>
    <t>m</t>
  </si>
  <si>
    <t>m2</t>
  </si>
  <si>
    <t>1. d.1</t>
  </si>
  <si>
    <t>3. d.3</t>
  </si>
  <si>
    <t>2 d.2</t>
  </si>
  <si>
    <t>3. d.2</t>
  </si>
  <si>
    <t>4.d.2</t>
  </si>
  <si>
    <t>5.d.2</t>
  </si>
  <si>
    <t>6 d.2</t>
  </si>
  <si>
    <t>2. d.3</t>
  </si>
  <si>
    <t>4. d.3</t>
  </si>
  <si>
    <t>7. d.2</t>
  </si>
  <si>
    <t>Roboty Przygotowawcze</t>
  </si>
  <si>
    <t>szt</t>
  </si>
  <si>
    <t>ROBOTY PRZY POSESJI 32</t>
  </si>
  <si>
    <t>2. d.1</t>
  </si>
  <si>
    <t>3. d.1</t>
  </si>
  <si>
    <t>4. d.1</t>
  </si>
  <si>
    <t>Wykonanie nadwodnego narzutu kamiennego luzem z brzegu pasem 2,5m   obmiar  = (2,5 x 0,7) x 30,0m = 52,50 m3</t>
  </si>
  <si>
    <t xml:space="preserve">        m3</t>
  </si>
  <si>
    <t>Wykopy jamiste wykonywane koparkami podsiębiernymi 0.60 m3 na odkład /udrożnienie i zasypanie wyrwy/ kat. IV                                                      Obmiar  = 160m2x1,3gł. = 208,0  m3</t>
  </si>
  <si>
    <t>5. d.3</t>
  </si>
  <si>
    <t>Roboty przygotowawcze</t>
  </si>
  <si>
    <t>1. d.4</t>
  </si>
  <si>
    <t xml:space="preserve">Ścinanie drzew piłą mechaniczną(śr. 36-45 cm)                                             obmiar  = 8 szt       </t>
  </si>
  <si>
    <t>2. d.4</t>
  </si>
  <si>
    <t>3. d.4</t>
  </si>
  <si>
    <t>0105-04</t>
  </si>
  <si>
    <t>4. d.4</t>
  </si>
  <si>
    <t xml:space="preserve">Mechaniczne karczowanie pni (śr. 46-55 cm)                                             obmiar  = 6,0 szt       </t>
  </si>
  <si>
    <t>Ścinanie drzew piłą mechaniczną (śr. 46-55 cm                                              obmiar= 5 szt</t>
  </si>
  <si>
    <t xml:space="preserve">Mechaniczne karczowanie pni (śr. 46-55 cm)                                             obmiar  = 5,0 szt       </t>
  </si>
  <si>
    <t>5. d.4</t>
  </si>
  <si>
    <t>Roboty branżowe- narzut kamienny</t>
  </si>
  <si>
    <t>Roboty branzowe - mur 55m, h=1,2m</t>
  </si>
  <si>
    <t>1. d.5</t>
  </si>
  <si>
    <t>2. d.5</t>
  </si>
  <si>
    <t>3. d.5</t>
  </si>
  <si>
    <t>4. d.5</t>
  </si>
  <si>
    <t>5. d.5</t>
  </si>
  <si>
    <t>6. d.5</t>
  </si>
  <si>
    <t>7. d.5</t>
  </si>
  <si>
    <t>Wykopy jamiste wykonywane koparkami podsiębiernymi 0.60 m3 na odkład /grodza/ kat. IV pod fundament                                                      Obmiar  = 0,95x0,8x55 m = 41,80  m3</t>
  </si>
  <si>
    <t>Budowle o obj. 10.01-200.0 m3 elementy betonowe: fundamenty, ławy, wypady, płyty denne itp.                                                            Obmiar  =  0,95x0,8x55m = 41,8m3</t>
  </si>
  <si>
    <t>Budowle o obj. 10.01-200.0 m3 elementy betonowe: ściany, mury, przyczółki, filary, stopnie, jazy itp. Mur betonowy                     obmiar  =(0,3+0,55)/2 x1,0x 55,0 = 23,38 m3</t>
  </si>
  <si>
    <t>Wykonanie murów okładzinowych warstwowych lub rzędowych o grub. 20 - 30 cm żłobów, zapór stopni  obmiar :  (0,5 + 1,0) x 0,2 x 55,0 = 16,50 m3</t>
  </si>
  <si>
    <t>Wykopy jamiste wykonywane koparkami podsiębiernymi 0.60 m3 na odkład /udrożnienie i zasypanie wyrw/ kat. IV                                                      Obmiar  = 130x2,0x0,7=182,0  m3</t>
  </si>
  <si>
    <t>1. d.6</t>
  </si>
  <si>
    <t>2. d.6</t>
  </si>
  <si>
    <t>3. d.6</t>
  </si>
  <si>
    <t>4. d.6</t>
  </si>
  <si>
    <t>Wykonanie nadwodnego narzutu kamiennego luzem z brzegu pasem 2,5m   obmiar  = (2,5 x 0,7) x 40,0m = 52,50 m3</t>
  </si>
  <si>
    <t>ROBOTY PRZY POSESJI NR 37</t>
  </si>
  <si>
    <t>1. d.7</t>
  </si>
  <si>
    <t xml:space="preserve">Ścinanie drzew piłą mechaniczną(śr. 26-35 cm)                                             obmiar  = 8szt       </t>
  </si>
  <si>
    <t>2. d.7</t>
  </si>
  <si>
    <t xml:space="preserve">Mechaniczne karczowanie pni (śr. 26-35 cm)                                             obmiar  = 8szt       </t>
  </si>
  <si>
    <t>3. d.7</t>
  </si>
  <si>
    <t>4. d.7</t>
  </si>
  <si>
    <t>5. d.7</t>
  </si>
  <si>
    <t>6. d.7</t>
  </si>
  <si>
    <t>7. d.7</t>
  </si>
  <si>
    <t>8. d.7</t>
  </si>
  <si>
    <t>9. d.7</t>
  </si>
  <si>
    <t>1. d.8</t>
  </si>
  <si>
    <t>Wykopy jamiste wykonywane koparkami podsiębiernymi 0.60 m3 na odkład /udrożnienie i zasypanie wyrw/ kat. IV                                                      Obmiar  = 100x2x0,6=120  m3</t>
  </si>
  <si>
    <t>2. d.8</t>
  </si>
  <si>
    <t>3, d.8</t>
  </si>
  <si>
    <t>4. d.8</t>
  </si>
  <si>
    <t>5. d.8</t>
  </si>
  <si>
    <t>Wykonanie nadwodnego narzutu kamiennego luzem z brzegu pasem 2,5m   obmiar  = 0,7x2,5x25m =43,75 m3</t>
  </si>
  <si>
    <t>Wykopy oraz przekopy wykonywane koparkami podsiębiernymi 0,60 m3 na odkład w gruncie kat III.Rozebranie grodzy ziemnej                                      Obmiar : 21,0m3</t>
  </si>
  <si>
    <t>1. d.9</t>
  </si>
  <si>
    <t>2. d.9</t>
  </si>
  <si>
    <t xml:space="preserve">Mechaniczne karczowanie pni (śr. 36-45 cm)                                             obmiar  = 8,0 szt       </t>
  </si>
  <si>
    <t>3. d.9</t>
  </si>
  <si>
    <t>4. d.10</t>
  </si>
  <si>
    <t>5. d.10</t>
  </si>
  <si>
    <t>6. d.10</t>
  </si>
  <si>
    <t>7. d.10</t>
  </si>
  <si>
    <t>Wykopy jamiste wykonywane koparkami podsiębiernymi 0.60 m3 na odkład /grodza/ kat. IV pod opaskę kamienną                                                      Obmiar  = 1,0 x 0,7 x  30 m = 21,0  m3</t>
  </si>
  <si>
    <t>Wykonanie podwodnego narzutu kamiennego luzem z brzegu                                                        obmiar  = 1,0 x 0,7 x 30m = 21,0 m3</t>
  </si>
  <si>
    <t>Wykonanie podwodnego narzutu kamiennego luzem z brzegu                                                        obmiar  = 1,0 x 0,7 x 40m = 28,00 m3</t>
  </si>
  <si>
    <t>Wykopy jamiste wykonywane koparkami podsiębiernymi 0.60 m3 na odkład /grodza/ kat. IV pod opaskę kamienną                                                      Obmiar  = 1,0x 0,7 x  40 m = 28,00  m3</t>
  </si>
  <si>
    <t>Wykopy jamiste wykonywane koparkami podsiębiernymi 0.60 m3 na odkład /grodza/ kat. IV pod opaskę kamienną                                                      Obmiar  =  1,0x0,7x25m = 17,50  m3</t>
  </si>
  <si>
    <t>Wykopy jamiste wykonywane koparkami podsiębiernymi 0.60 m3 na odkład /grodza/ kat. IV pod opaskę kamienną                                                      Obmiar  =  1,0x0,7x133m = 93,10  m3</t>
  </si>
  <si>
    <t>Wykonanie nadwodnego narzutu kamiennego luzem z brzegu pasem 2,0m   obmiar  = 0,7x2,0x133m = 186,2m3</t>
  </si>
  <si>
    <t>Wykopy jamiste wykonywane koparkami podsiębiernymi 0.60 m3 na odkład /udrożnienie i zasypanie wyrw/ kat. IV                                                      Obmiar  =300x2 x 0,4 = 240,00m3</t>
  </si>
  <si>
    <t>Wykopy oraz przekopy wykonywane koparkami podsiębiernymi 0,60 m3 na odkład w gruncie kat III.Rozebranie grodzy ziemnej                                      Obmiar : 93,10m3</t>
  </si>
  <si>
    <t>1. d.11</t>
  </si>
  <si>
    <t>2. d.11</t>
  </si>
  <si>
    <t>Wykonanie podwodnego narzutu kamiennego luzem z brzegu                                                        obmiar  = 1,0x0,7x25m = 17,50 m3</t>
  </si>
  <si>
    <t>Wykonanie podwodnego narzutu kamiennego luzem z brzegu                                                        obmiar  = 1,0x0,7x133m = 93.10 m3</t>
  </si>
  <si>
    <t>3. d.11</t>
  </si>
  <si>
    <t>Wykonanie nadwodnego narzutu kamiennego luzem z brzegu pasem 2,0m   obmiar  = 0,7x2,0x25m = 35,0m3</t>
  </si>
  <si>
    <t>4. d.11</t>
  </si>
  <si>
    <t>1. d 12</t>
  </si>
  <si>
    <t>2. d.12</t>
  </si>
  <si>
    <t xml:space="preserve">Mechaniczne karczowanie pni (śr. 26-35 cm)                                             obmiar  = 10szt       </t>
  </si>
  <si>
    <t>3. d.12</t>
  </si>
  <si>
    <t>Wykopy jamiste wykonywane koparkami podsiębiernymi 0.60 m3 na odkład /udrożnienie i wbudowanie w prawy brzeg/ kat. IV Obmiar  = 40x3x0,5=60,0  m3</t>
  </si>
  <si>
    <t>Roboty branżowe - mur  50m, h=1,6m</t>
  </si>
  <si>
    <t>1. d.13</t>
  </si>
  <si>
    <t>Wykopy jamiste wykonywane koparkami podsiębiernymi 0.60 m3 na odkład /grodza/ kat. IV pod fundament                                                      Obmiar  =0,8x1,0x50,0m =40,0  m3</t>
  </si>
  <si>
    <t>Budowle o obj. 10.01-200.0 m3 elementy betonowe: fundamenty, ławy, wypady, płyty denne itp.                                                            Obmiar  =0,8x1,0x50 m = 40,0m3</t>
  </si>
  <si>
    <t>3. d.13</t>
  </si>
  <si>
    <t>Budowle o obj. 10.01-200.0 m3 elementy betonowe: ściany, mury, przyczółki, filary, stopnie, jazy itp. Mur betonowy                     obmiar  = (0,3+0,6)/2x1,4x50 = 31,50 m3</t>
  </si>
  <si>
    <t>4. d.13</t>
  </si>
  <si>
    <t>Wykonanie murów okładzinowych warstwowych lub rzędowych o grub. 20 - 30 cm żłobów, zapór stopni  obmiar : (1,4+0,5)x0,2x50 = 19,00 m3</t>
  </si>
  <si>
    <t>5. d.13</t>
  </si>
  <si>
    <t>Rurociągi drenarskie o śr.7,5 cm układane ręcznie w wykopach umocnionych o głębokości do 2 m (rurki ceramiczne)
obmiar 50 /5x2m= 20,0m</t>
  </si>
  <si>
    <t>6. d.13</t>
  </si>
  <si>
    <t>7. d.13</t>
  </si>
  <si>
    <t>Wykopy oraz przekopy wykonywane koparkami podsiębiernymi 0,60 m3 na odkład w gruncie kat III.Rozebranie grodzy ziemnej                                      Obmiar : 40,0m3</t>
  </si>
  <si>
    <t>Roboty rozbiórkowe</t>
  </si>
  <si>
    <t>1. d.14</t>
  </si>
  <si>
    <t>„Remont umocnień brzegu potoku Różana w m. Różanka”.</t>
  </si>
  <si>
    <t>Roboty branżowe - mur  20m, h=1,4m</t>
  </si>
  <si>
    <t>Wykopy jamiste wykonywane koparkami podsiębiernymi 0.60 m3 na odkład /grodza/ kat. IV pod fundament                                                      Obmiar  =0,8x1,0x20,0m =16,0  m3</t>
  </si>
  <si>
    <t>Budowle o obj. 10.01-200.0 m3 elementy betonowe: fundamenty, ławy, wypady, płyty denne itp.                                                            Obmiar  =0,8x1,0x20 m = 16,0m3</t>
  </si>
  <si>
    <t>Budowle o obj. 10.01-200.0 m3 elementy betonowe: ściany, mury, przyczółki, filary, stopnie, jazy itp. Mur betonowy                     obmiar  = (0,3+0,6)/2x1,2x20 = 10,80 m3</t>
  </si>
  <si>
    <t>Wykonanie murów okładzinowych warstwowych lub rzędowych o grub. 20 - 30 cm żłobów, zapór stopni  obmiar : (1,2+0,5)x0,2x20 = 6,80 m3</t>
  </si>
  <si>
    <t>Rurociągi drenarskie o śr.7,5 cm układane ręcznie w wykopach umocnionych o głębokości do 2 m (rurki ceramiczne)
obmiar 20 /5x2m= 8,0m</t>
  </si>
  <si>
    <t>2. d.13</t>
  </si>
  <si>
    <t>1. d.15</t>
  </si>
  <si>
    <t>2. d.15</t>
  </si>
  <si>
    <t>3. d.15</t>
  </si>
  <si>
    <t>4. d.15</t>
  </si>
  <si>
    <t>5. d.15</t>
  </si>
  <si>
    <t>6. d.15</t>
  </si>
  <si>
    <t>7. d.15</t>
  </si>
  <si>
    <t>Wykopy oraz przekopy wykonywane koparkami podsiębiernymi 0,60 m3 na odkład w gruncie kat III.Rozebranie grodzy ziemnej                                      Obmiar : 16,0m3</t>
  </si>
  <si>
    <t xml:space="preserve">8. d.15 </t>
  </si>
  <si>
    <t>9. d.15</t>
  </si>
  <si>
    <t>Transport technologiczny materiałów- dowóz kamienia i betonu + odwóz płyt</t>
  </si>
  <si>
    <t>1. d.16</t>
  </si>
  <si>
    <t>2. d.16</t>
  </si>
  <si>
    <t>3. d.16</t>
  </si>
  <si>
    <t>Wykopy jamiste wykonywane koparkami podsiębiernymi 0.60 m3 na odkład /grodza/ kat. IV pod opaskę kamienną                                                      Obmiar  =  1,0x0,7x20m = 14,0  m3</t>
  </si>
  <si>
    <t>Wykonanie podwodnego narzutu kamiennego luzem z brzegu                                                        obmiar  = 1,0x0,7x20m = 14,0 m3</t>
  </si>
  <si>
    <t>Wykonanie nadwodnego narzutu kamiennego luzem z brzegu pasem 2,0m   obmiar  = 0,7x2,0x20m = 28,0m3</t>
  </si>
  <si>
    <t>Wykopy oraz przekopy wykonywane koparkami podsiębiernymi 0,60 m3 na odkład w gruncie kat III.Rozebranie grodzy ziemnej                                      Obmiar : 14,0m3</t>
  </si>
  <si>
    <t>4. d.16</t>
  </si>
  <si>
    <t>1. d.17</t>
  </si>
  <si>
    <t xml:space="preserve">Ręczne ścinanie i karczowanie zagajników gestych                                             obmiar  =0,070      </t>
  </si>
  <si>
    <t>ha</t>
  </si>
  <si>
    <t xml:space="preserve">Ścinanie drzew piłą mechaniczną(śr. 26-35 cm)                                             obmiar  = 12 szt       </t>
  </si>
  <si>
    <t>2. d 17</t>
  </si>
  <si>
    <t>3. d.17</t>
  </si>
  <si>
    <t xml:space="preserve">Mechaniczne karczowanie pni (śr. 26-35 cm)                                             obmiar  = 12szt       </t>
  </si>
  <si>
    <t>Roboty branżowe - mur  20m, h=1,6m</t>
  </si>
  <si>
    <t>1. d.18</t>
  </si>
  <si>
    <t>2. d.18</t>
  </si>
  <si>
    <t>3. d.18</t>
  </si>
  <si>
    <t>Budowle o obj. 10.01-200.0 m3 elementy betonowe: ściany, mury, przyczółki, filary, stopnie, jazy itp. Mur betonowy                     obmiar  = (0,3+0,6)/2x1,4x20 = 12,60 m3</t>
  </si>
  <si>
    <t>Wykonanie murów okładzinowych warstwowych lub rzędowych o grub. 20 - 30 cm żłobów, zapór stopni  obmiar : (1,4+0,5)x0,2x20 = 7,60 m3</t>
  </si>
  <si>
    <t>4. d.18</t>
  </si>
  <si>
    <t xml:space="preserve">Spoinowanie murów kamiennych                  Obmiar  :(1,4+0,5)x50m =38,00 m2  </t>
  </si>
  <si>
    <t>5. d.18</t>
  </si>
  <si>
    <t>6. d.18</t>
  </si>
  <si>
    <t>7. d.18</t>
  </si>
  <si>
    <t>Wykonanie nadwodnego narzutu kamiennego luzem z brzegu pasem 2,0m   obmiar  = 0,7x2,5x20m = 35,0m3</t>
  </si>
  <si>
    <t>Wykopy jamiste wykonywane koparkami podsiębiernymi 0.60 m3 na odkład /grodza/ kat. IV pod fundament                                                      Obmiar  =0,8x1,0x50m =40,0  m3</t>
  </si>
  <si>
    <t>Budowle o obj. 10.01-200.0 m3 elementy betonowe: ściany, mury, przyczółki, filary, stopnie, jazy itp. Mur betonowy                     obmiar  = (0,3+0,6)/2x1,4x50m = 31,5 m3</t>
  </si>
  <si>
    <t>Wykonanie murów okładzinowych warstwowych lub rzędowych o grub. 20 - 30 cm żłobów, zapór stopni  obmiar : (1,4+0,5)x0,2x50 = 19,0 m3</t>
  </si>
  <si>
    <t xml:space="preserve">Spoinowanie murów kamiennych                  Obmiar  :(1,4+0,5)x50m =95,0 m2  </t>
  </si>
  <si>
    <t>Wykopy jamiste wykonywane koparkami podsiębiernymi 0.60 m3 na odkład wyk. grodzy kat. IV pod fundament muru                                                      Obmiar  = (1,1 x 0,8) x  55m = 48,4  m3</t>
  </si>
  <si>
    <t>Budowle o obj. 10.01-200.0 m3 elementy betonowe: fundamenty, ławy, wypady, płyty denne itp.                                                            Obmiar  = (1,1 x 0,8) x 55m  =48,4  m3</t>
  </si>
  <si>
    <t>Budowle o obj. 10.01-200.0 m3 elementy betonowe: ściany, mury, przyczółki, filary, stopnie, jazy itp. Mur betonowy                     obmiar  =(0,3+0,7)/2 x1,8x 55m = 49,5 m3</t>
  </si>
  <si>
    <t xml:space="preserve">Spoinowanie murów kamiennych                  Obmiar  : (0,5+1,8) x 55,0= 126,5 m2  </t>
  </si>
  <si>
    <t>Wykopy oraz przekopy wykonywane koparkami podsiębiernymi 0,60 m3 na odkład w gruncie kat III.Rozebranie grodzy ziemnej                                      Obmiar : 48,4,0m3</t>
  </si>
  <si>
    <t>KOSZTORYS OFERTOWY</t>
  </si>
  <si>
    <t>1. d.19</t>
  </si>
  <si>
    <t>2. d.19</t>
  </si>
  <si>
    <t>3. d.19</t>
  </si>
  <si>
    <t>4. d.19</t>
  </si>
  <si>
    <t>Ścinanie drzew piłą mechaniczną (śr. 46-55 cm   obmiar= 6szt</t>
  </si>
  <si>
    <t>SST - 1</t>
  </si>
  <si>
    <t>Razem Netto</t>
  </si>
  <si>
    <t>SST - 3</t>
  </si>
  <si>
    <t>SST - 4</t>
  </si>
  <si>
    <t>SST - 6</t>
  </si>
  <si>
    <t>SST - 2</t>
  </si>
  <si>
    <t>3 Roboty branżowe- narzut kamienny</t>
  </si>
  <si>
    <t>ROBOTY PRZY POSESJI NR 35</t>
  </si>
  <si>
    <t>ROBOTY PRZY POSESJI 43</t>
  </si>
  <si>
    <t>ROBOTY PRZY POSESJI 44</t>
  </si>
  <si>
    <t>ROBOTY PRZY POSESJI 55</t>
  </si>
  <si>
    <t>ROBOTY PRZY POSESJI 73</t>
  </si>
  <si>
    <t>ROBOTY PRZY POSESJI 74</t>
  </si>
  <si>
    <t>Załącznik Nr 11 do SWZ</t>
  </si>
  <si>
    <t>Roboty branżowe - mur 55m h=2,0m</t>
  </si>
  <si>
    <t>Wykonanie murów okładzinowych warstwowych lub rzędowych o grub. 20 - 30 cm żłobów, zapór stopni  obmiar:  (0,5 + 1,8) x 0,2 x 55,0 = 25,3 m3</t>
  </si>
  <si>
    <t>Rurociągi drenarskie o śr. 7,5 cm układane ręcznie w wykopach umocnionych o głębokości do 2 m (rurki ceramiczne)
obmiar  55/5=10x2,0m= 22,0m</t>
  </si>
  <si>
    <t>Wykopy oraz przekopy wykonywane koparkami podsiębiernymi 0,60 m3 na odkład w gruncie kat III. Rozebranie grodzy ziemnej                                      Obmiar : 25,20m3</t>
  </si>
  <si>
    <t xml:space="preserve">Ścinanie drzew piłą mechaniczną (śr. 36-45 cm)                                             obmiar  = 8 szt       </t>
  </si>
  <si>
    <t>Rurociągi drenarskie o śr. 7,5 cm układane ręcznie w wykopach umocnionych o głębokości do 2 m (rurki ceramiczne)
obmiar  55/5=11x1,0m= 11,0m</t>
  </si>
  <si>
    <t xml:space="preserve">Spoinowanie murów kamiennych                  Obmiar : (0,5+1,0) x 55,0= 115,0 m2  </t>
  </si>
  <si>
    <t>Wykopy oraz przekopy wykonywane koparkami podsiębiernymi 0,60 m3 na odkład w gruncie kat III. Rozebranie grodzy ziemnej                                      Obmiar : 41,80m3</t>
  </si>
  <si>
    <t>Wykopy oraz przekopy wykonywane koparkami podsiębiernymi 0,60 m3 na odkład w gruncie kat III. Rozebranie grodzy ziemnej                                      Obmiar : 33,60m3</t>
  </si>
  <si>
    <t>Wykopy oraz przekopy wykonywane koparkami podsiębiernymi 0,60 m3 na odkład w gruncie kat III.Rozebranie grodzy ziemnej                                      Obmiar: 17,50m3</t>
  </si>
  <si>
    <t xml:space="preserve">Spoinowanie murów kamiennych                  Obmiar: (1,4+0,5)x50m =95,00 m2  </t>
  </si>
  <si>
    <t>Wykopy oraz przekopy wykonywane koparkami podsiębiernymi 0,60 m3 na odkład w gruncie kat III.Rozebranie grodzy ziemnej                                      Obmiar: 40,0m3</t>
  </si>
  <si>
    <t>Mechaniczna rozbiórka murów układanych na zaprawie cementowej. Obmiar: 25mb x0,5x 1,4m=17,5m3</t>
  </si>
  <si>
    <t xml:space="preserve">Spoinowanie murów kamiennych                  Obmiar: (1,4+0,5)x20m =34,00 m2  </t>
  </si>
  <si>
    <t>Mechaniczna rozbiórka ubezpieczenia z płyt drogowych. Obmiar: 20mb x0,2x 2m=8,0m3</t>
  </si>
  <si>
    <t xml:space="preserve">Ścinanie drzew piłą mechaniczną (śr. 26-35 cm)  obmiar  = 10szt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</si>
</sst>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Lato"/>
      <family val="2"/>
      <charset val="238"/>
    </font>
    <font>
      <b/>
      <sz val="12"/>
      <color theme="1"/>
      <name val="Lato"/>
      <family val="2"/>
      <charset val="238"/>
    </font>
    <font>
      <sz val="10"/>
      <color theme="1"/>
      <name val="Lato"/>
      <family val="2"/>
      <charset val="238"/>
    </font>
    <font>
      <b/>
      <sz val="10"/>
      <color theme="1"/>
      <name val="Lato"/>
      <family val="2"/>
      <charset val="238"/>
    </font>
    <font>
      <sz val="10"/>
      <name val="Lato"/>
      <family val="2"/>
      <charset val="238"/>
    </font>
    <font>
      <b/>
      <sz val="11"/>
      <color theme="1"/>
      <name val="Lato"/>
      <family val="2"/>
      <charset val="238"/>
    </font>
    <font>
      <b/>
      <sz val="10"/>
      <color rgb="FF000000"/>
      <name val="Lato"/>
      <family val="2"/>
      <charset val="238"/>
    </font>
    <font>
      <sz val="12"/>
      <color theme="1"/>
      <name val="Lato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AEDFB"/>
        <bgColor rgb="FFCAEDFB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6" borderId="0" xfId="0" applyFill="1"/>
    <xf numFmtId="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7" fillId="2" borderId="14" xfId="0" applyFont="1" applyFill="1" applyBorder="1"/>
    <xf numFmtId="0" fontId="7" fillId="2" borderId="14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wrapText="1"/>
    </xf>
    <xf numFmtId="4" fontId="7" fillId="2" borderId="14" xfId="0" applyNumberFormat="1" applyFont="1" applyFill="1" applyBorder="1" applyAlignment="1">
      <alignment horizontal="center"/>
    </xf>
    <xf numFmtId="4" fontId="7" fillId="2" borderId="14" xfId="0" applyNumberFormat="1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/>
    <xf numFmtId="0" fontId="3" fillId="0" borderId="1" xfId="0" applyFont="1" applyBorder="1" applyAlignment="1">
      <alignment vertical="center"/>
    </xf>
    <xf numFmtId="0" fontId="3" fillId="0" borderId="3" xfId="0" applyFont="1" applyBorder="1"/>
    <xf numFmtId="0" fontId="3" fillId="0" borderId="3" xfId="0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/>
    </xf>
    <xf numFmtId="4" fontId="3" fillId="0" borderId="3" xfId="0" applyNumberFormat="1" applyFont="1" applyBorder="1"/>
    <xf numFmtId="0" fontId="3" fillId="5" borderId="2" xfId="0" applyFont="1" applyFill="1" applyBorder="1"/>
    <xf numFmtId="0" fontId="3" fillId="5" borderId="2" xfId="0" applyFont="1" applyFill="1" applyBorder="1" applyAlignment="1">
      <alignment horizontal="center"/>
    </xf>
    <xf numFmtId="0" fontId="4" fillId="5" borderId="8" xfId="0" applyFont="1" applyFill="1" applyBorder="1"/>
    <xf numFmtId="0" fontId="3" fillId="6" borderId="19" xfId="0" applyFont="1" applyFill="1" applyBorder="1"/>
    <xf numFmtId="0" fontId="3" fillId="0" borderId="14" xfId="0" applyFont="1" applyBorder="1" applyAlignment="1">
      <alignment horizontal="center" wrapText="1"/>
    </xf>
    <xf numFmtId="0" fontId="3" fillId="6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6" borderId="17" xfId="0" applyFont="1" applyFill="1" applyBorder="1"/>
    <xf numFmtId="4" fontId="3" fillId="6" borderId="18" xfId="0" applyNumberFormat="1" applyFont="1" applyFill="1" applyBorder="1"/>
    <xf numFmtId="0" fontId="3" fillId="6" borderId="7" xfId="0" applyFont="1" applyFill="1" applyBorder="1"/>
    <xf numFmtId="0" fontId="3" fillId="0" borderId="7" xfId="0" applyFont="1" applyBorder="1" applyAlignment="1">
      <alignment wrapText="1"/>
    </xf>
    <xf numFmtId="0" fontId="3" fillId="6" borderId="9" xfId="0" applyFont="1" applyFill="1" applyBorder="1" applyAlignment="1">
      <alignment horizontal="center"/>
    </xf>
    <xf numFmtId="2" fontId="3" fillId="6" borderId="9" xfId="0" applyNumberFormat="1" applyFont="1" applyFill="1" applyBorder="1" applyAlignment="1">
      <alignment horizontal="center"/>
    </xf>
    <xf numFmtId="0" fontId="3" fillId="6" borderId="9" xfId="0" applyFont="1" applyFill="1" applyBorder="1"/>
    <xf numFmtId="4" fontId="3" fillId="6" borderId="10" xfId="0" applyNumberFormat="1" applyFont="1" applyFill="1" applyBorder="1"/>
    <xf numFmtId="0" fontId="3" fillId="0" borderId="3" xfId="0" applyFont="1" applyBorder="1" applyAlignment="1">
      <alignment wrapText="1"/>
    </xf>
    <xf numFmtId="0" fontId="4" fillId="7" borderId="2" xfId="0" applyFont="1" applyFill="1" applyBorder="1" applyAlignment="1">
      <alignment wrapText="1"/>
    </xf>
    <xf numFmtId="0" fontId="3" fillId="8" borderId="2" xfId="0" applyFont="1" applyFill="1" applyBorder="1"/>
    <xf numFmtId="0" fontId="3" fillId="8" borderId="2" xfId="0" applyFont="1" applyFill="1" applyBorder="1" applyAlignment="1">
      <alignment horizontal="center" wrapText="1"/>
    </xf>
    <xf numFmtId="0" fontId="4" fillId="8" borderId="2" xfId="0" applyFont="1" applyFill="1" applyBorder="1" applyAlignment="1">
      <alignment wrapText="1"/>
    </xf>
    <xf numFmtId="4" fontId="3" fillId="8" borderId="2" xfId="0" applyNumberFormat="1" applyFont="1" applyFill="1" applyBorder="1" applyAlignment="1">
      <alignment horizontal="center"/>
    </xf>
    <xf numFmtId="4" fontId="3" fillId="8" borderId="2" xfId="0" applyNumberFormat="1" applyFont="1" applyFill="1" applyBorder="1"/>
    <xf numFmtId="0" fontId="3" fillId="0" borderId="20" xfId="0" applyFont="1" applyBorder="1"/>
    <xf numFmtId="0" fontId="3" fillId="0" borderId="20" xfId="0" applyFont="1" applyBorder="1" applyAlignment="1">
      <alignment vertical="center" wrapText="1"/>
    </xf>
    <xf numFmtId="0" fontId="3" fillId="0" borderId="20" xfId="0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/>
    </xf>
    <xf numFmtId="4" fontId="3" fillId="0" borderId="20" xfId="0" applyNumberFormat="1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horizontal="center"/>
    </xf>
    <xf numFmtId="4" fontId="3" fillId="0" borderId="2" xfId="0" applyNumberFormat="1" applyFont="1" applyBorder="1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/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wrapText="1"/>
    </xf>
    <xf numFmtId="4" fontId="3" fillId="0" borderId="11" xfId="0" applyNumberFormat="1" applyFont="1" applyBorder="1" applyAlignment="1">
      <alignment horizontal="center"/>
    </xf>
    <xf numFmtId="4" fontId="3" fillId="0" borderId="11" xfId="0" applyNumberFormat="1" applyFont="1" applyBorder="1"/>
    <xf numFmtId="0" fontId="3" fillId="10" borderId="2" xfId="0" applyFont="1" applyFill="1" applyBorder="1"/>
    <xf numFmtId="0" fontId="3" fillId="10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wrapText="1"/>
    </xf>
    <xf numFmtId="0" fontId="3" fillId="10" borderId="2" xfId="0" applyFont="1" applyFill="1" applyBorder="1" applyAlignment="1">
      <alignment horizontal="center" wrapText="1"/>
    </xf>
    <xf numFmtId="4" fontId="3" fillId="10" borderId="2" xfId="0" applyNumberFormat="1" applyFont="1" applyFill="1" applyBorder="1" applyAlignment="1">
      <alignment horizontal="center"/>
    </xf>
    <xf numFmtId="4" fontId="3" fillId="10" borderId="2" xfId="0" applyNumberFormat="1" applyFont="1" applyFill="1" applyBorder="1"/>
    <xf numFmtId="0" fontId="3" fillId="0" borderId="11" xfId="0" applyFont="1" applyBorder="1" applyAlignment="1">
      <alignment wrapText="1"/>
    </xf>
    <xf numFmtId="0" fontId="4" fillId="9" borderId="2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15" xfId="0" applyFont="1" applyBorder="1"/>
    <xf numFmtId="0" fontId="3" fillId="0" borderId="15" xfId="0" applyFont="1" applyBorder="1" applyAlignment="1">
      <alignment horizontal="center" wrapText="1"/>
    </xf>
    <xf numFmtId="0" fontId="3" fillId="0" borderId="15" xfId="0" applyFont="1" applyBorder="1" applyAlignment="1">
      <alignment wrapText="1"/>
    </xf>
    <xf numFmtId="4" fontId="3" fillId="0" borderId="15" xfId="0" applyNumberFormat="1" applyFont="1" applyBorder="1" applyAlignment="1">
      <alignment horizontal="center"/>
    </xf>
    <xf numFmtId="4" fontId="3" fillId="0" borderId="12" xfId="0" applyNumberFormat="1" applyFont="1" applyBorder="1"/>
    <xf numFmtId="0" fontId="6" fillId="0" borderId="0" xfId="0" applyFont="1" applyAlignment="1">
      <alignment horizontal="center"/>
    </xf>
    <xf numFmtId="49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0" fontId="8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7"/>
  <sheetViews>
    <sheetView tabSelected="1" workbookViewId="0"/>
  </sheetViews>
  <sheetFormatPr defaultRowHeight="15" x14ac:dyDescent="0.25"/>
  <cols>
    <col min="3" max="3" width="11" style="3" customWidth="1"/>
    <col min="4" max="4" width="40.42578125" customWidth="1"/>
    <col min="5" max="5" width="10.85546875" style="3" customWidth="1"/>
    <col min="6" max="6" width="12" style="3" customWidth="1"/>
    <col min="7" max="7" width="11.7109375" customWidth="1"/>
    <col min="8" max="8" width="24.7109375" customWidth="1"/>
    <col min="9" max="9" width="10" bestFit="1" customWidth="1"/>
  </cols>
  <sheetData>
    <row r="1" spans="2:8" x14ac:dyDescent="0.25">
      <c r="B1" s="6"/>
      <c r="C1" s="7"/>
      <c r="D1" s="6"/>
      <c r="E1" s="7"/>
      <c r="F1" s="7"/>
      <c r="G1" s="6"/>
      <c r="H1" s="6" t="s">
        <v>203</v>
      </c>
    </row>
    <row r="2" spans="2:8" x14ac:dyDescent="0.25">
      <c r="B2" s="86" t="s">
        <v>184</v>
      </c>
      <c r="C2" s="86"/>
      <c r="D2" s="86"/>
      <c r="E2" s="86"/>
      <c r="F2" s="86"/>
      <c r="G2" s="86"/>
      <c r="H2" s="86"/>
    </row>
    <row r="3" spans="2:8" x14ac:dyDescent="0.25">
      <c r="B3" s="88" t="s">
        <v>129</v>
      </c>
      <c r="C3" s="88"/>
      <c r="D3" s="88"/>
      <c r="E3" s="88"/>
      <c r="F3" s="88"/>
      <c r="G3" s="88"/>
      <c r="H3" s="88"/>
    </row>
    <row r="4" spans="2:8" x14ac:dyDescent="0.25">
      <c r="B4" s="4"/>
      <c r="C4" s="5"/>
      <c r="D4" s="4"/>
      <c r="E4" s="5"/>
      <c r="F4" s="5"/>
      <c r="G4" s="4"/>
      <c r="H4" s="4"/>
    </row>
    <row r="5" spans="2:8" ht="38.25" x14ac:dyDescent="0.25"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8" t="s">
        <v>7</v>
      </c>
      <c r="H5" s="9" t="s">
        <v>8</v>
      </c>
    </row>
    <row r="6" spans="2:8" x14ac:dyDescent="0.25">
      <c r="B6" s="87" t="s">
        <v>27</v>
      </c>
      <c r="C6" s="87"/>
      <c r="D6" s="87"/>
      <c r="E6" s="87"/>
      <c r="F6" s="87"/>
      <c r="G6" s="87"/>
      <c r="H6" s="87"/>
    </row>
    <row r="7" spans="2:8" x14ac:dyDescent="0.25">
      <c r="B7" s="10">
        <v>1</v>
      </c>
      <c r="C7" s="11"/>
      <c r="D7" s="12" t="s">
        <v>25</v>
      </c>
      <c r="E7" s="11"/>
      <c r="F7" s="13"/>
      <c r="G7" s="14"/>
      <c r="H7" s="14"/>
    </row>
    <row r="8" spans="2:8" ht="26.25" x14ac:dyDescent="0.25">
      <c r="B8" s="15" t="s">
        <v>15</v>
      </c>
      <c r="C8" s="16" t="s">
        <v>190</v>
      </c>
      <c r="D8" s="17" t="s">
        <v>189</v>
      </c>
      <c r="E8" s="16"/>
      <c r="F8" s="18"/>
      <c r="G8" s="19"/>
      <c r="H8" s="19"/>
    </row>
    <row r="9" spans="2:8" x14ac:dyDescent="0.25">
      <c r="B9" s="15"/>
      <c r="C9" s="16"/>
      <c r="D9" s="20" t="s">
        <v>0</v>
      </c>
      <c r="E9" s="16" t="s">
        <v>26</v>
      </c>
      <c r="F9" s="18">
        <v>6</v>
      </c>
      <c r="G9" s="19"/>
      <c r="H9" s="19">
        <f>F9*G9</f>
        <v>0</v>
      </c>
    </row>
    <row r="10" spans="2:8" ht="25.5" x14ac:dyDescent="0.25">
      <c r="B10" s="15" t="s">
        <v>28</v>
      </c>
      <c r="C10" s="16" t="s">
        <v>190</v>
      </c>
      <c r="D10" s="21" t="s">
        <v>219</v>
      </c>
      <c r="E10" s="16"/>
      <c r="F10" s="18"/>
      <c r="G10" s="19"/>
      <c r="H10" s="19"/>
    </row>
    <row r="11" spans="2:8" x14ac:dyDescent="0.25">
      <c r="B11" s="15"/>
      <c r="C11" s="16"/>
      <c r="D11" s="20"/>
      <c r="E11" s="16" t="s">
        <v>26</v>
      </c>
      <c r="F11" s="18">
        <v>20</v>
      </c>
      <c r="G11" s="19"/>
      <c r="H11" s="19">
        <f>F11*G11</f>
        <v>0</v>
      </c>
    </row>
    <row r="12" spans="2:8" ht="25.5" x14ac:dyDescent="0.25">
      <c r="B12" s="15" t="s">
        <v>29</v>
      </c>
      <c r="C12" s="16" t="s">
        <v>190</v>
      </c>
      <c r="D12" s="21" t="s">
        <v>42</v>
      </c>
      <c r="E12" s="16"/>
      <c r="F12" s="18"/>
      <c r="G12" s="19"/>
      <c r="H12" s="19"/>
    </row>
    <row r="13" spans="2:8" x14ac:dyDescent="0.25">
      <c r="B13" s="15"/>
      <c r="C13" s="16"/>
      <c r="D13" s="20"/>
      <c r="E13" s="16" t="s">
        <v>26</v>
      </c>
      <c r="F13" s="18">
        <v>6</v>
      </c>
      <c r="G13" s="19"/>
      <c r="H13" s="19">
        <f>F13*G13</f>
        <v>0</v>
      </c>
    </row>
    <row r="14" spans="2:8" ht="25.5" x14ac:dyDescent="0.25">
      <c r="B14" s="15" t="s">
        <v>30</v>
      </c>
      <c r="C14" s="16" t="s">
        <v>190</v>
      </c>
      <c r="D14" s="21" t="s">
        <v>111</v>
      </c>
      <c r="E14" s="16"/>
      <c r="F14" s="18"/>
      <c r="G14" s="19"/>
      <c r="H14" s="19"/>
    </row>
    <row r="15" spans="2:8" x14ac:dyDescent="0.25">
      <c r="B15" s="15"/>
      <c r="C15" s="16"/>
      <c r="D15" s="20"/>
      <c r="E15" s="16" t="s">
        <v>26</v>
      </c>
      <c r="F15" s="18">
        <v>20</v>
      </c>
      <c r="G15" s="19"/>
      <c r="H15" s="19">
        <f>F15*G15</f>
        <v>0</v>
      </c>
    </row>
    <row r="16" spans="2:8" x14ac:dyDescent="0.25">
      <c r="B16" s="22">
        <v>2</v>
      </c>
      <c r="C16" s="23"/>
      <c r="D16" s="24" t="s">
        <v>204</v>
      </c>
      <c r="E16" s="23"/>
      <c r="F16" s="25"/>
      <c r="G16" s="26"/>
      <c r="H16" s="26"/>
    </row>
    <row r="17" spans="2:8" ht="55.9" customHeight="1" x14ac:dyDescent="0.25">
      <c r="B17" s="27" t="s">
        <v>11</v>
      </c>
      <c r="C17" s="16" t="s">
        <v>192</v>
      </c>
      <c r="D17" s="21" t="s">
        <v>179</v>
      </c>
      <c r="E17" s="16"/>
      <c r="F17" s="18"/>
      <c r="G17" s="19"/>
      <c r="H17" s="19"/>
    </row>
    <row r="18" spans="2:8" x14ac:dyDescent="0.25">
      <c r="B18" s="15"/>
      <c r="C18" s="16"/>
      <c r="D18" s="20" t="s">
        <v>0</v>
      </c>
      <c r="E18" s="16" t="s">
        <v>1</v>
      </c>
      <c r="F18" s="18">
        <v>48.4</v>
      </c>
      <c r="G18" s="19"/>
      <c r="H18" s="19">
        <f>F18*G18</f>
        <v>0</v>
      </c>
    </row>
    <row r="19" spans="2:8" ht="51.75" x14ac:dyDescent="0.25">
      <c r="B19" s="27" t="s">
        <v>17</v>
      </c>
      <c r="C19" s="16" t="s">
        <v>193</v>
      </c>
      <c r="D19" s="20" t="s">
        <v>180</v>
      </c>
      <c r="E19" s="16"/>
      <c r="F19" s="18"/>
      <c r="G19" s="19"/>
      <c r="H19" s="19"/>
    </row>
    <row r="20" spans="2:8" x14ac:dyDescent="0.25">
      <c r="B20" s="15"/>
      <c r="C20" s="16"/>
      <c r="D20" s="20" t="s">
        <v>0</v>
      </c>
      <c r="E20" s="16" t="s">
        <v>1</v>
      </c>
      <c r="F20" s="18">
        <v>48.4</v>
      </c>
      <c r="G20" s="19"/>
      <c r="H20" s="19">
        <f>F20*G20</f>
        <v>0</v>
      </c>
    </row>
    <row r="21" spans="2:8" ht="51.75" x14ac:dyDescent="0.25">
      <c r="B21" s="27" t="s">
        <v>18</v>
      </c>
      <c r="C21" s="16" t="s">
        <v>193</v>
      </c>
      <c r="D21" s="20" t="s">
        <v>181</v>
      </c>
      <c r="E21" s="16"/>
      <c r="F21" s="18"/>
      <c r="G21" s="19"/>
      <c r="H21" s="19"/>
    </row>
    <row r="22" spans="2:8" x14ac:dyDescent="0.25">
      <c r="B22" s="15"/>
      <c r="C22" s="16"/>
      <c r="D22" s="20" t="s">
        <v>0</v>
      </c>
      <c r="E22" s="16" t="s">
        <v>1</v>
      </c>
      <c r="F22" s="18">
        <v>49.5</v>
      </c>
      <c r="G22" s="19"/>
      <c r="H22" s="19">
        <f>F22*G22</f>
        <v>0</v>
      </c>
    </row>
    <row r="23" spans="2:8" ht="51" x14ac:dyDescent="0.25">
      <c r="B23" s="27" t="s">
        <v>19</v>
      </c>
      <c r="C23" s="16" t="s">
        <v>193</v>
      </c>
      <c r="D23" s="21" t="s">
        <v>205</v>
      </c>
      <c r="E23" s="16"/>
      <c r="F23" s="18"/>
      <c r="G23" s="19"/>
      <c r="H23" s="19"/>
    </row>
    <row r="24" spans="2:8" ht="15.6" customHeight="1" x14ac:dyDescent="0.25">
      <c r="B24" s="15"/>
      <c r="C24" s="16"/>
      <c r="D24" s="20" t="s">
        <v>0</v>
      </c>
      <c r="E24" s="16" t="s">
        <v>1</v>
      </c>
      <c r="F24" s="18">
        <v>25.3</v>
      </c>
      <c r="G24" s="19"/>
      <c r="H24" s="19">
        <f>F24*G24</f>
        <v>0</v>
      </c>
    </row>
    <row r="25" spans="2:8" ht="59.25" customHeight="1" x14ac:dyDescent="0.25">
      <c r="B25" s="15" t="s">
        <v>20</v>
      </c>
      <c r="C25" s="16" t="s">
        <v>193</v>
      </c>
      <c r="D25" s="20" t="s">
        <v>206</v>
      </c>
      <c r="E25" s="16"/>
      <c r="F25" s="18"/>
      <c r="G25" s="19"/>
      <c r="H25" s="19"/>
    </row>
    <row r="26" spans="2:8" ht="15.6" customHeight="1" x14ac:dyDescent="0.25">
      <c r="B26" s="15"/>
      <c r="C26" s="16"/>
      <c r="D26" s="20" t="s">
        <v>0</v>
      </c>
      <c r="E26" s="16" t="s">
        <v>13</v>
      </c>
      <c r="F26" s="18">
        <v>22</v>
      </c>
      <c r="G26" s="19"/>
      <c r="H26" s="19">
        <f>F26*G26</f>
        <v>0</v>
      </c>
    </row>
    <row r="27" spans="2:8" ht="31.9" customHeight="1" x14ac:dyDescent="0.25">
      <c r="B27" s="15" t="s">
        <v>21</v>
      </c>
      <c r="C27" s="16" t="s">
        <v>193</v>
      </c>
      <c r="D27" s="21" t="s">
        <v>182</v>
      </c>
      <c r="E27" s="16"/>
      <c r="F27" s="18"/>
      <c r="G27" s="19"/>
      <c r="H27" s="19"/>
    </row>
    <row r="28" spans="2:8" ht="15.6" customHeight="1" x14ac:dyDescent="0.25">
      <c r="B28" s="15"/>
      <c r="C28" s="16"/>
      <c r="D28" s="20" t="s">
        <v>0</v>
      </c>
      <c r="E28" s="16" t="s">
        <v>14</v>
      </c>
      <c r="F28" s="18">
        <v>126.5</v>
      </c>
      <c r="G28" s="19"/>
      <c r="H28" s="19">
        <f>F28*G28</f>
        <v>0</v>
      </c>
    </row>
    <row r="29" spans="2:8" ht="63.75" customHeight="1" x14ac:dyDescent="0.25">
      <c r="B29" s="15" t="s">
        <v>24</v>
      </c>
      <c r="C29" s="16" t="s">
        <v>192</v>
      </c>
      <c r="D29" s="21" t="s">
        <v>183</v>
      </c>
      <c r="E29" s="16"/>
      <c r="F29" s="18"/>
      <c r="G29" s="19"/>
      <c r="H29" s="19"/>
    </row>
    <row r="30" spans="2:8" ht="20.25" customHeight="1" x14ac:dyDescent="0.25">
      <c r="B30" s="28"/>
      <c r="C30" s="29"/>
      <c r="D30" s="20" t="s">
        <v>0</v>
      </c>
      <c r="E30" s="29" t="s">
        <v>1</v>
      </c>
      <c r="F30" s="30">
        <v>48.4</v>
      </c>
      <c r="G30" s="31"/>
      <c r="H30" s="31">
        <f>F30*G30</f>
        <v>0</v>
      </c>
    </row>
    <row r="31" spans="2:8" ht="15.6" customHeight="1" x14ac:dyDescent="0.25">
      <c r="B31" s="32"/>
      <c r="C31" s="33"/>
      <c r="D31" s="34" t="s">
        <v>196</v>
      </c>
      <c r="E31" s="33"/>
      <c r="F31" s="33"/>
      <c r="G31" s="32"/>
      <c r="H31" s="32"/>
    </row>
    <row r="32" spans="2:8" s="1" customFormat="1" ht="57.75" customHeight="1" x14ac:dyDescent="0.25">
      <c r="B32" s="35" t="s">
        <v>12</v>
      </c>
      <c r="C32" s="36" t="s">
        <v>192</v>
      </c>
      <c r="D32" s="21" t="s">
        <v>33</v>
      </c>
      <c r="E32" s="37"/>
      <c r="F32" s="38"/>
      <c r="G32" s="39"/>
      <c r="H32" s="40"/>
    </row>
    <row r="33" spans="2:9" s="1" customFormat="1" ht="15.6" customHeight="1" x14ac:dyDescent="0.25">
      <c r="B33" s="41"/>
      <c r="C33" s="16"/>
      <c r="D33" s="42" t="s">
        <v>0</v>
      </c>
      <c r="E33" s="43" t="s">
        <v>32</v>
      </c>
      <c r="F33" s="44">
        <v>208</v>
      </c>
      <c r="G33" s="45"/>
      <c r="H33" s="19">
        <f>F33*G33</f>
        <v>0</v>
      </c>
    </row>
    <row r="34" spans="2:9" ht="51" x14ac:dyDescent="0.25">
      <c r="B34" s="27" t="s">
        <v>22</v>
      </c>
      <c r="C34" s="16" t="s">
        <v>192</v>
      </c>
      <c r="D34" s="21" t="s">
        <v>93</v>
      </c>
      <c r="E34" s="16"/>
      <c r="F34" s="18"/>
      <c r="G34" s="19"/>
      <c r="H34" s="46"/>
    </row>
    <row r="35" spans="2:9" x14ac:dyDescent="0.25">
      <c r="B35" s="15"/>
      <c r="C35" s="16"/>
      <c r="D35" s="20" t="s">
        <v>0</v>
      </c>
      <c r="E35" s="16" t="s">
        <v>1</v>
      </c>
      <c r="F35" s="18">
        <v>21</v>
      </c>
      <c r="G35" s="19"/>
      <c r="H35" s="19">
        <f>F35*G35</f>
        <v>0</v>
      </c>
    </row>
    <row r="36" spans="2:9" ht="39" x14ac:dyDescent="0.25">
      <c r="B36" s="27" t="s">
        <v>16</v>
      </c>
      <c r="C36" s="16" t="s">
        <v>192</v>
      </c>
      <c r="D36" s="20" t="s">
        <v>94</v>
      </c>
      <c r="E36" s="16"/>
      <c r="F36" s="18"/>
      <c r="G36" s="19"/>
      <c r="H36" s="46"/>
    </row>
    <row r="37" spans="2:9" x14ac:dyDescent="0.25">
      <c r="B37" s="28"/>
      <c r="C37" s="29"/>
      <c r="D37" s="47" t="s">
        <v>0</v>
      </c>
      <c r="E37" s="29" t="s">
        <v>1</v>
      </c>
      <c r="F37" s="30">
        <v>21</v>
      </c>
      <c r="G37" s="31"/>
      <c r="H37" s="19">
        <f>F37*G37</f>
        <v>0</v>
      </c>
    </row>
    <row r="38" spans="2:9" ht="39" x14ac:dyDescent="0.25">
      <c r="B38" s="27" t="s">
        <v>23</v>
      </c>
      <c r="C38" s="16" t="s">
        <v>194</v>
      </c>
      <c r="D38" s="20" t="s">
        <v>31</v>
      </c>
      <c r="E38" s="16"/>
      <c r="F38" s="18"/>
      <c r="G38" s="19"/>
      <c r="H38" s="46"/>
    </row>
    <row r="39" spans="2:9" x14ac:dyDescent="0.25">
      <c r="B39" s="15"/>
      <c r="C39" s="16"/>
      <c r="D39" s="20" t="s">
        <v>0</v>
      </c>
      <c r="E39" s="16" t="s">
        <v>1</v>
      </c>
      <c r="F39" s="18">
        <v>52.5</v>
      </c>
      <c r="G39" s="19"/>
      <c r="H39" s="19">
        <f>F39*G39</f>
        <v>0</v>
      </c>
    </row>
    <row r="40" spans="2:9" ht="51.75" x14ac:dyDescent="0.25">
      <c r="B40" s="15" t="s">
        <v>34</v>
      </c>
      <c r="C40" s="16" t="s">
        <v>192</v>
      </c>
      <c r="D40" s="20" t="s">
        <v>207</v>
      </c>
      <c r="E40" s="16"/>
      <c r="F40" s="18"/>
      <c r="G40" s="19"/>
      <c r="H40" s="46"/>
    </row>
    <row r="41" spans="2:9" x14ac:dyDescent="0.25">
      <c r="B41" s="28"/>
      <c r="C41" s="29"/>
      <c r="D41" s="47" t="s">
        <v>0</v>
      </c>
      <c r="E41" s="29" t="s">
        <v>1</v>
      </c>
      <c r="F41" s="30">
        <v>25.2</v>
      </c>
      <c r="G41" s="31"/>
      <c r="H41" s="31">
        <f>F41*G41</f>
        <v>0</v>
      </c>
      <c r="I41" s="2"/>
    </row>
    <row r="42" spans="2:9" ht="15.75" customHeight="1" x14ac:dyDescent="0.25">
      <c r="B42" s="48"/>
      <c r="C42" s="48"/>
      <c r="D42" s="48" t="s">
        <v>197</v>
      </c>
      <c r="E42" s="48"/>
      <c r="F42" s="48"/>
      <c r="G42" s="48"/>
      <c r="H42" s="48"/>
    </row>
    <row r="43" spans="2:9" ht="15.75" customHeight="1" x14ac:dyDescent="0.25">
      <c r="B43" s="49">
        <v>4</v>
      </c>
      <c r="C43" s="50"/>
      <c r="D43" s="51" t="s">
        <v>35</v>
      </c>
      <c r="E43" s="50"/>
      <c r="F43" s="52"/>
      <c r="G43" s="53"/>
      <c r="H43" s="53"/>
    </row>
    <row r="44" spans="2:9" ht="34.5" customHeight="1" x14ac:dyDescent="0.25">
      <c r="B44" s="54" t="s">
        <v>36</v>
      </c>
      <c r="C44" s="36" t="s">
        <v>190</v>
      </c>
      <c r="D44" s="55" t="s">
        <v>208</v>
      </c>
      <c r="E44" s="56"/>
      <c r="F44" s="57"/>
      <c r="G44" s="58"/>
      <c r="H44" s="58"/>
    </row>
    <row r="45" spans="2:9" ht="15.75" customHeight="1" x14ac:dyDescent="0.25">
      <c r="B45" s="59"/>
      <c r="C45" s="60"/>
      <c r="D45" s="61" t="s">
        <v>0</v>
      </c>
      <c r="E45" s="60" t="s">
        <v>26</v>
      </c>
      <c r="F45" s="62">
        <v>8</v>
      </c>
      <c r="G45" s="63"/>
      <c r="H45" s="19">
        <f>F45*G45</f>
        <v>0</v>
      </c>
    </row>
    <row r="46" spans="2:9" ht="30.75" customHeight="1" x14ac:dyDescent="0.25">
      <c r="B46" s="59" t="s">
        <v>38</v>
      </c>
      <c r="C46" s="16" t="s">
        <v>190</v>
      </c>
      <c r="D46" s="61" t="s">
        <v>43</v>
      </c>
      <c r="E46" s="60"/>
      <c r="F46" s="62"/>
      <c r="G46" s="63"/>
      <c r="H46" s="63"/>
      <c r="I46" s="2"/>
    </row>
    <row r="47" spans="2:9" ht="15.75" customHeight="1" x14ac:dyDescent="0.25">
      <c r="B47" s="59"/>
      <c r="C47" s="60"/>
      <c r="D47" s="61" t="s">
        <v>0</v>
      </c>
      <c r="E47" s="60" t="s">
        <v>26</v>
      </c>
      <c r="F47" s="62">
        <v>8</v>
      </c>
      <c r="G47" s="19"/>
      <c r="H47" s="19">
        <f>F47*G47</f>
        <v>0</v>
      </c>
    </row>
    <row r="48" spans="2:9" ht="32.25" customHeight="1" x14ac:dyDescent="0.25">
      <c r="B48" s="59" t="s">
        <v>39</v>
      </c>
      <c r="C48" s="16" t="s">
        <v>190</v>
      </c>
      <c r="D48" s="21" t="s">
        <v>87</v>
      </c>
      <c r="E48" s="60"/>
      <c r="F48" s="62"/>
      <c r="G48" s="63"/>
      <c r="H48" s="63"/>
    </row>
    <row r="49" spans="2:8" ht="15.75" customHeight="1" x14ac:dyDescent="0.25">
      <c r="B49" s="59"/>
      <c r="C49" s="64"/>
      <c r="D49" s="61" t="s">
        <v>0</v>
      </c>
      <c r="E49" s="60" t="s">
        <v>26</v>
      </c>
      <c r="F49" s="62">
        <v>8</v>
      </c>
      <c r="G49" s="63"/>
      <c r="H49" s="19">
        <f>F49*G49</f>
        <v>0</v>
      </c>
    </row>
    <row r="50" spans="2:8" ht="15.75" hidden="1" customHeight="1" x14ac:dyDescent="0.25">
      <c r="B50" s="59"/>
      <c r="C50" s="65" t="s">
        <v>40</v>
      </c>
      <c r="D50" s="61"/>
      <c r="E50" s="60"/>
      <c r="F50" s="62"/>
      <c r="G50" s="63"/>
      <c r="H50" s="63"/>
    </row>
    <row r="51" spans="2:8" ht="31.5" customHeight="1" x14ac:dyDescent="0.25">
      <c r="B51" s="66" t="s">
        <v>41</v>
      </c>
      <c r="C51" s="16" t="s">
        <v>190</v>
      </c>
      <c r="D51" s="67" t="s">
        <v>44</v>
      </c>
      <c r="E51" s="68"/>
      <c r="F51" s="69"/>
      <c r="G51" s="70"/>
      <c r="H51" s="63"/>
    </row>
    <row r="52" spans="2:8" ht="15.75" customHeight="1" x14ac:dyDescent="0.25">
      <c r="B52" s="59"/>
      <c r="C52" s="60"/>
      <c r="D52" s="61" t="s">
        <v>0</v>
      </c>
      <c r="E52" s="60" t="s">
        <v>26</v>
      </c>
      <c r="F52" s="62">
        <v>8</v>
      </c>
      <c r="G52" s="63"/>
      <c r="H52" s="19">
        <f>F52*G52</f>
        <v>0</v>
      </c>
    </row>
    <row r="53" spans="2:8" ht="66.75" customHeight="1" x14ac:dyDescent="0.25">
      <c r="B53" s="66" t="s">
        <v>45</v>
      </c>
      <c r="C53" s="16" t="s">
        <v>192</v>
      </c>
      <c r="D53" s="67" t="s">
        <v>59</v>
      </c>
      <c r="E53" s="68" t="s">
        <v>1</v>
      </c>
      <c r="F53" s="62"/>
      <c r="G53" s="63"/>
      <c r="H53" s="63"/>
    </row>
    <row r="54" spans="2:8" ht="14.25" customHeight="1" x14ac:dyDescent="0.25">
      <c r="B54" s="59"/>
      <c r="C54" s="60"/>
      <c r="D54" s="61" t="s">
        <v>0</v>
      </c>
      <c r="E54" s="60"/>
      <c r="F54" s="62">
        <v>182</v>
      </c>
      <c r="G54" s="63"/>
      <c r="H54" s="19">
        <f>F54*G54</f>
        <v>0</v>
      </c>
    </row>
    <row r="55" spans="2:8" ht="15.75" customHeight="1" x14ac:dyDescent="0.25">
      <c r="B55" s="49">
        <v>5</v>
      </c>
      <c r="C55" s="50"/>
      <c r="D55" s="51" t="s">
        <v>47</v>
      </c>
      <c r="E55" s="50"/>
      <c r="F55" s="52"/>
      <c r="G55" s="53"/>
      <c r="H55" s="53"/>
    </row>
    <row r="56" spans="2:8" ht="63" customHeight="1" x14ac:dyDescent="0.25">
      <c r="B56" s="59" t="s">
        <v>48</v>
      </c>
      <c r="C56" s="16" t="s">
        <v>192</v>
      </c>
      <c r="D56" s="21" t="s">
        <v>55</v>
      </c>
      <c r="E56" s="60"/>
      <c r="F56" s="62"/>
      <c r="G56" s="63"/>
      <c r="H56" s="63"/>
    </row>
    <row r="57" spans="2:8" ht="15.75" customHeight="1" x14ac:dyDescent="0.25">
      <c r="B57" s="59"/>
      <c r="C57" s="60"/>
      <c r="D57" s="61" t="s">
        <v>0</v>
      </c>
      <c r="E57" s="60" t="s">
        <v>1</v>
      </c>
      <c r="F57" s="62">
        <v>41.8</v>
      </c>
      <c r="G57" s="63"/>
      <c r="H57" s="19">
        <f>F57*G57</f>
        <v>0</v>
      </c>
    </row>
    <row r="58" spans="2:8" ht="63" customHeight="1" x14ac:dyDescent="0.25">
      <c r="B58" s="59" t="s">
        <v>49</v>
      </c>
      <c r="C58" s="16" t="s">
        <v>193</v>
      </c>
      <c r="D58" s="20" t="s">
        <v>56</v>
      </c>
      <c r="E58" s="60"/>
      <c r="F58" s="62"/>
      <c r="G58" s="63"/>
      <c r="H58" s="63"/>
    </row>
    <row r="59" spans="2:8" ht="15.75" customHeight="1" x14ac:dyDescent="0.25">
      <c r="B59" s="59"/>
      <c r="C59" s="60"/>
      <c r="D59" s="61" t="s">
        <v>0</v>
      </c>
      <c r="E59" s="68" t="s">
        <v>1</v>
      </c>
      <c r="F59" s="69">
        <v>41.8</v>
      </c>
      <c r="G59" s="31"/>
      <c r="H59" s="19">
        <f>F59*G59</f>
        <v>0</v>
      </c>
    </row>
    <row r="60" spans="2:8" ht="63.75" customHeight="1" x14ac:dyDescent="0.25">
      <c r="B60" s="59" t="s">
        <v>50</v>
      </c>
      <c r="C60" s="16" t="s">
        <v>193</v>
      </c>
      <c r="D60" s="21" t="s">
        <v>57</v>
      </c>
      <c r="E60" s="60"/>
      <c r="F60" s="62"/>
      <c r="G60" s="63"/>
      <c r="H60" s="63"/>
    </row>
    <row r="61" spans="2:8" ht="15.75" customHeight="1" x14ac:dyDescent="0.25">
      <c r="B61" s="59"/>
      <c r="C61" s="60"/>
      <c r="D61" s="61" t="s">
        <v>0</v>
      </c>
      <c r="E61" s="60" t="s">
        <v>1</v>
      </c>
      <c r="F61" s="62">
        <v>23.38</v>
      </c>
      <c r="G61" s="19"/>
      <c r="H61" s="19">
        <f>F61*G61</f>
        <v>0</v>
      </c>
    </row>
    <row r="62" spans="2:8" ht="64.5" customHeight="1" x14ac:dyDescent="0.25">
      <c r="B62" s="66" t="s">
        <v>51</v>
      </c>
      <c r="C62" s="16" t="s">
        <v>193</v>
      </c>
      <c r="D62" s="67" t="s">
        <v>58</v>
      </c>
      <c r="E62" s="60"/>
      <c r="F62" s="62"/>
      <c r="G62" s="63"/>
      <c r="H62" s="63"/>
    </row>
    <row r="63" spans="2:8" ht="15.75" customHeight="1" x14ac:dyDescent="0.25">
      <c r="B63" s="59"/>
      <c r="C63" s="65"/>
      <c r="D63" s="61" t="s">
        <v>0</v>
      </c>
      <c r="E63" s="68" t="s">
        <v>1</v>
      </c>
      <c r="F63" s="69">
        <v>16.5</v>
      </c>
      <c r="G63" s="31"/>
      <c r="H63" s="19">
        <f>F63*G63</f>
        <v>0</v>
      </c>
    </row>
    <row r="64" spans="2:8" ht="62.25" customHeight="1" x14ac:dyDescent="0.25">
      <c r="B64" s="59" t="s">
        <v>52</v>
      </c>
      <c r="C64" s="16" t="s">
        <v>193</v>
      </c>
      <c r="D64" s="20" t="s">
        <v>209</v>
      </c>
      <c r="E64" s="60"/>
      <c r="F64" s="62"/>
      <c r="G64" s="63"/>
      <c r="H64" s="63"/>
    </row>
    <row r="65" spans="2:9" ht="15.75" customHeight="1" x14ac:dyDescent="0.25">
      <c r="B65" s="59"/>
      <c r="C65" s="65"/>
      <c r="D65" s="61" t="s">
        <v>0</v>
      </c>
      <c r="E65" s="60" t="s">
        <v>13</v>
      </c>
      <c r="F65" s="69">
        <v>11</v>
      </c>
      <c r="G65" s="31"/>
      <c r="H65" s="19">
        <f>F65*G65</f>
        <v>0</v>
      </c>
    </row>
    <row r="66" spans="2:9" ht="30.75" customHeight="1" x14ac:dyDescent="0.25">
      <c r="B66" s="59" t="s">
        <v>53</v>
      </c>
      <c r="C66" s="16" t="s">
        <v>193</v>
      </c>
      <c r="D66" s="21" t="s">
        <v>210</v>
      </c>
      <c r="E66" s="60"/>
      <c r="F66" s="62"/>
      <c r="G66" s="19"/>
      <c r="H66" s="63"/>
    </row>
    <row r="67" spans="2:9" ht="15.75" customHeight="1" x14ac:dyDescent="0.25">
      <c r="B67" s="59"/>
      <c r="C67" s="65"/>
      <c r="D67" s="61" t="s">
        <v>0</v>
      </c>
      <c r="E67" s="60" t="s">
        <v>14</v>
      </c>
      <c r="F67" s="62">
        <v>82.5</v>
      </c>
      <c r="G67" s="19"/>
      <c r="H67" s="19">
        <f>F67*G67</f>
        <v>0</v>
      </c>
    </row>
    <row r="68" spans="2:9" ht="63" customHeight="1" x14ac:dyDescent="0.25">
      <c r="B68" s="59" t="s">
        <v>54</v>
      </c>
      <c r="C68" s="16" t="s">
        <v>192</v>
      </c>
      <c r="D68" s="21" t="s">
        <v>211</v>
      </c>
      <c r="E68" s="60"/>
      <c r="F68" s="62"/>
      <c r="G68" s="63"/>
      <c r="H68" s="63"/>
    </row>
    <row r="69" spans="2:9" ht="15.75" customHeight="1" x14ac:dyDescent="0.25">
      <c r="B69" s="59"/>
      <c r="C69" s="65"/>
      <c r="D69" s="61" t="s">
        <v>0</v>
      </c>
      <c r="E69" s="60" t="s">
        <v>1</v>
      </c>
      <c r="F69" s="69">
        <v>41.8</v>
      </c>
      <c r="G69" s="31"/>
      <c r="H69" s="19">
        <f>F69*G69</f>
        <v>0</v>
      </c>
    </row>
    <row r="70" spans="2:9" ht="15.75" customHeight="1" x14ac:dyDescent="0.25">
      <c r="B70" s="71">
        <v>6</v>
      </c>
      <c r="C70" s="72"/>
      <c r="D70" s="73" t="s">
        <v>46</v>
      </c>
      <c r="E70" s="74"/>
      <c r="F70" s="75"/>
      <c r="G70" s="76"/>
      <c r="H70" s="76"/>
    </row>
    <row r="71" spans="2:9" ht="63" customHeight="1" x14ac:dyDescent="0.25">
      <c r="B71" s="59" t="s">
        <v>60</v>
      </c>
      <c r="C71" s="16" t="s">
        <v>192</v>
      </c>
      <c r="D71" s="21" t="s">
        <v>96</v>
      </c>
      <c r="E71" s="60"/>
      <c r="F71" s="62"/>
      <c r="G71" s="63"/>
      <c r="H71" s="63"/>
    </row>
    <row r="72" spans="2:9" ht="15.75" customHeight="1" x14ac:dyDescent="0.25">
      <c r="B72" s="59"/>
      <c r="C72" s="65"/>
      <c r="D72" s="61" t="s">
        <v>0</v>
      </c>
      <c r="E72" s="60" t="s">
        <v>1</v>
      </c>
      <c r="F72" s="62">
        <v>28</v>
      </c>
      <c r="G72" s="63"/>
      <c r="H72" s="19">
        <f>F72*G72</f>
        <v>0</v>
      </c>
    </row>
    <row r="73" spans="2:9" ht="48.75" customHeight="1" x14ac:dyDescent="0.25">
      <c r="B73" s="59" t="s">
        <v>61</v>
      </c>
      <c r="C73" s="16" t="s">
        <v>194</v>
      </c>
      <c r="D73" s="21" t="s">
        <v>95</v>
      </c>
      <c r="E73" s="60"/>
      <c r="F73" s="62"/>
      <c r="G73" s="63"/>
      <c r="H73" s="63"/>
    </row>
    <row r="74" spans="2:9" ht="15.75" customHeight="1" x14ac:dyDescent="0.25">
      <c r="B74" s="59"/>
      <c r="C74" s="60"/>
      <c r="D74" s="61" t="s">
        <v>0</v>
      </c>
      <c r="E74" s="60" t="s">
        <v>1</v>
      </c>
      <c r="F74" s="62">
        <v>28</v>
      </c>
      <c r="G74" s="31"/>
      <c r="H74" s="19">
        <f>F74*G74</f>
        <v>0</v>
      </c>
    </row>
    <row r="75" spans="2:9" ht="45.75" customHeight="1" x14ac:dyDescent="0.25">
      <c r="B75" s="59" t="s">
        <v>62</v>
      </c>
      <c r="C75" s="16" t="s">
        <v>194</v>
      </c>
      <c r="D75" s="20" t="s">
        <v>64</v>
      </c>
      <c r="E75" s="60"/>
      <c r="F75" s="62"/>
      <c r="G75" s="63"/>
      <c r="H75" s="63"/>
    </row>
    <row r="76" spans="2:9" ht="15.75" customHeight="1" x14ac:dyDescent="0.25">
      <c r="B76" s="59"/>
      <c r="C76" s="60"/>
      <c r="D76" s="61" t="s">
        <v>0</v>
      </c>
      <c r="E76" s="60" t="s">
        <v>1</v>
      </c>
      <c r="F76" s="62">
        <v>70</v>
      </c>
      <c r="G76" s="19"/>
      <c r="H76" s="19">
        <f>F76*G76</f>
        <v>0</v>
      </c>
    </row>
    <row r="77" spans="2:9" ht="57" customHeight="1" x14ac:dyDescent="0.25">
      <c r="B77" s="59" t="s">
        <v>63</v>
      </c>
      <c r="C77" s="16" t="s">
        <v>192</v>
      </c>
      <c r="D77" s="21" t="s">
        <v>212</v>
      </c>
      <c r="E77" s="60"/>
      <c r="F77" s="62"/>
      <c r="G77" s="63"/>
      <c r="H77" s="63"/>
    </row>
    <row r="78" spans="2:9" ht="15.75" customHeight="1" x14ac:dyDescent="0.25">
      <c r="B78" s="66"/>
      <c r="C78" s="68"/>
      <c r="D78" s="77" t="s">
        <v>0</v>
      </c>
      <c r="E78" s="68" t="s">
        <v>1</v>
      </c>
      <c r="F78" s="69">
        <v>33.6</v>
      </c>
      <c r="G78" s="31"/>
      <c r="H78" s="31">
        <f>F78*G78</f>
        <v>0</v>
      </c>
      <c r="I78" s="2"/>
    </row>
    <row r="79" spans="2:9" ht="15.75" customHeight="1" x14ac:dyDescent="0.25">
      <c r="B79" s="78"/>
      <c r="C79" s="79"/>
      <c r="D79" s="78" t="s">
        <v>65</v>
      </c>
      <c r="E79" s="79"/>
      <c r="F79" s="79"/>
      <c r="G79" s="79"/>
      <c r="H79" s="79"/>
    </row>
    <row r="80" spans="2:9" ht="15.75" customHeight="1" x14ac:dyDescent="0.25">
      <c r="B80" s="49">
        <v>7</v>
      </c>
      <c r="C80" s="50"/>
      <c r="D80" s="51" t="s">
        <v>35</v>
      </c>
      <c r="E80" s="50"/>
      <c r="F80" s="52"/>
      <c r="G80" s="53"/>
      <c r="H80" s="53"/>
    </row>
    <row r="81" spans="2:8" ht="30.75" customHeight="1" x14ac:dyDescent="0.25">
      <c r="B81" s="59" t="s">
        <v>66</v>
      </c>
      <c r="C81" s="16" t="s">
        <v>190</v>
      </c>
      <c r="D81" s="21" t="s">
        <v>67</v>
      </c>
      <c r="E81" s="60"/>
      <c r="F81" s="62"/>
      <c r="G81" s="63"/>
      <c r="H81" s="63"/>
    </row>
    <row r="82" spans="2:8" ht="15.75" customHeight="1" x14ac:dyDescent="0.25">
      <c r="B82" s="59"/>
      <c r="C82" s="60"/>
      <c r="D82" s="61" t="s">
        <v>0</v>
      </c>
      <c r="E82" s="60" t="s">
        <v>26</v>
      </c>
      <c r="F82" s="62">
        <v>8</v>
      </c>
      <c r="G82" s="19"/>
      <c r="H82" s="19">
        <f>F82*G82</f>
        <v>0</v>
      </c>
    </row>
    <row r="83" spans="2:8" ht="32.25" customHeight="1" x14ac:dyDescent="0.25">
      <c r="B83" s="59" t="s">
        <v>68</v>
      </c>
      <c r="C83" s="16" t="s">
        <v>190</v>
      </c>
      <c r="D83" s="21" t="s">
        <v>69</v>
      </c>
      <c r="E83" s="60"/>
      <c r="F83" s="62"/>
      <c r="G83" s="63"/>
      <c r="H83" s="63"/>
    </row>
    <row r="84" spans="2:8" ht="15.75" customHeight="1" x14ac:dyDescent="0.25">
      <c r="B84" s="59"/>
      <c r="C84" s="60"/>
      <c r="D84" s="61" t="s">
        <v>0</v>
      </c>
      <c r="E84" s="60" t="s">
        <v>26</v>
      </c>
      <c r="F84" s="62">
        <v>8</v>
      </c>
      <c r="G84" s="19"/>
      <c r="H84" s="19">
        <f>F84*G84</f>
        <v>0</v>
      </c>
    </row>
    <row r="85" spans="2:8" ht="15.75" customHeight="1" x14ac:dyDescent="0.25">
      <c r="B85" s="49">
        <v>8</v>
      </c>
      <c r="C85" s="50"/>
      <c r="D85" s="51" t="s">
        <v>114</v>
      </c>
      <c r="E85" s="50"/>
      <c r="F85" s="52"/>
      <c r="G85" s="53"/>
      <c r="H85" s="53"/>
    </row>
    <row r="86" spans="2:8" ht="64.5" customHeight="1" x14ac:dyDescent="0.25">
      <c r="B86" s="59" t="s">
        <v>70</v>
      </c>
      <c r="C86" s="16" t="s">
        <v>192</v>
      </c>
      <c r="D86" s="21" t="s">
        <v>175</v>
      </c>
      <c r="E86" s="60"/>
      <c r="F86" s="62"/>
      <c r="G86" s="63"/>
      <c r="H86" s="63"/>
    </row>
    <row r="87" spans="2:8" ht="15.75" customHeight="1" x14ac:dyDescent="0.25">
      <c r="B87" s="59"/>
      <c r="C87" s="60"/>
      <c r="D87" s="61" t="s">
        <v>0</v>
      </c>
      <c r="E87" s="60" t="s">
        <v>1</v>
      </c>
      <c r="F87" s="62">
        <v>40</v>
      </c>
      <c r="G87" s="63"/>
      <c r="H87" s="19">
        <f>F87*G87</f>
        <v>0</v>
      </c>
    </row>
    <row r="88" spans="2:8" ht="66.75" customHeight="1" x14ac:dyDescent="0.25">
      <c r="B88" s="59" t="s">
        <v>71</v>
      </c>
      <c r="C88" s="16" t="s">
        <v>193</v>
      </c>
      <c r="D88" s="21" t="s">
        <v>117</v>
      </c>
      <c r="E88" s="60"/>
      <c r="F88" s="62"/>
      <c r="G88" s="63"/>
      <c r="H88" s="63"/>
    </row>
    <row r="89" spans="2:8" ht="15.75" customHeight="1" x14ac:dyDescent="0.25">
      <c r="B89" s="59"/>
      <c r="C89" s="60"/>
      <c r="D89" s="61" t="s">
        <v>0</v>
      </c>
      <c r="E89" s="60" t="s">
        <v>1</v>
      </c>
      <c r="F89" s="62">
        <v>40</v>
      </c>
      <c r="G89" s="63"/>
      <c r="H89" s="19">
        <f>F89*G89</f>
        <v>0</v>
      </c>
    </row>
    <row r="90" spans="2:8" ht="62.25" customHeight="1" x14ac:dyDescent="0.25">
      <c r="B90" s="59" t="s">
        <v>72</v>
      </c>
      <c r="C90" s="16" t="s">
        <v>193</v>
      </c>
      <c r="D90" s="20" t="s">
        <v>176</v>
      </c>
      <c r="E90" s="60"/>
      <c r="F90" s="62"/>
      <c r="G90" s="63"/>
      <c r="H90" s="63"/>
    </row>
    <row r="91" spans="2:8" ht="15.75" customHeight="1" x14ac:dyDescent="0.25">
      <c r="B91" s="59"/>
      <c r="C91" s="60"/>
      <c r="D91" s="61" t="s">
        <v>0</v>
      </c>
      <c r="E91" s="60" t="s">
        <v>1</v>
      </c>
      <c r="F91" s="62">
        <v>31.5</v>
      </c>
      <c r="G91" s="19"/>
      <c r="H91" s="19">
        <f>F91*G91</f>
        <v>0</v>
      </c>
    </row>
    <row r="92" spans="2:8" ht="53.25" customHeight="1" x14ac:dyDescent="0.25">
      <c r="B92" s="59" t="s">
        <v>73</v>
      </c>
      <c r="C92" s="16" t="s">
        <v>193</v>
      </c>
      <c r="D92" s="67" t="s">
        <v>177</v>
      </c>
      <c r="E92" s="60"/>
      <c r="F92" s="62"/>
      <c r="G92" s="63"/>
      <c r="H92" s="63"/>
    </row>
    <row r="93" spans="2:8" ht="15.75" customHeight="1" x14ac:dyDescent="0.25">
      <c r="B93" s="59"/>
      <c r="C93" s="60"/>
      <c r="D93" s="61" t="s">
        <v>0</v>
      </c>
      <c r="E93" s="60" t="s">
        <v>1</v>
      </c>
      <c r="F93" s="69">
        <v>19</v>
      </c>
      <c r="G93" s="31"/>
      <c r="H93" s="19">
        <f>F93*G93</f>
        <v>0</v>
      </c>
    </row>
    <row r="94" spans="2:8" ht="64.5" customHeight="1" x14ac:dyDescent="0.25">
      <c r="B94" s="59" t="s">
        <v>74</v>
      </c>
      <c r="C94" s="16" t="s">
        <v>193</v>
      </c>
      <c r="D94" s="21" t="s">
        <v>123</v>
      </c>
      <c r="E94" s="60"/>
      <c r="F94" s="62"/>
      <c r="G94" s="63"/>
      <c r="H94" s="63"/>
    </row>
    <row r="95" spans="2:8" ht="15.75" customHeight="1" x14ac:dyDescent="0.25">
      <c r="B95" s="59"/>
      <c r="C95" s="60"/>
      <c r="D95" s="61" t="s">
        <v>0</v>
      </c>
      <c r="E95" s="60" t="s">
        <v>13</v>
      </c>
      <c r="F95" s="62">
        <v>20</v>
      </c>
      <c r="G95" s="31"/>
      <c r="H95" s="19">
        <f>F95*G95</f>
        <v>0</v>
      </c>
    </row>
    <row r="96" spans="2:8" ht="33" customHeight="1" x14ac:dyDescent="0.25">
      <c r="B96" s="59" t="s">
        <v>75</v>
      </c>
      <c r="C96" s="16" t="s">
        <v>193</v>
      </c>
      <c r="D96" s="21" t="s">
        <v>178</v>
      </c>
      <c r="E96" s="60"/>
      <c r="F96" s="62"/>
      <c r="G96" s="63"/>
      <c r="H96" s="63"/>
    </row>
    <row r="97" spans="2:9" ht="15.75" customHeight="1" x14ac:dyDescent="0.25">
      <c r="B97" s="59"/>
      <c r="C97" s="60"/>
      <c r="D97" s="61" t="s">
        <v>0</v>
      </c>
      <c r="E97" s="60" t="s">
        <v>14</v>
      </c>
      <c r="F97" s="69">
        <v>95</v>
      </c>
      <c r="G97" s="31"/>
      <c r="H97" s="19">
        <f>F97*G97</f>
        <v>0</v>
      </c>
    </row>
    <row r="98" spans="2:9" ht="57.75" customHeight="1" x14ac:dyDescent="0.25">
      <c r="B98" s="59" t="s">
        <v>76</v>
      </c>
      <c r="C98" s="16" t="s">
        <v>192</v>
      </c>
      <c r="D98" s="21" t="s">
        <v>126</v>
      </c>
      <c r="E98" s="60"/>
      <c r="F98" s="62"/>
      <c r="G98" s="63"/>
      <c r="H98" s="63"/>
    </row>
    <row r="99" spans="2:9" ht="15.75" customHeight="1" x14ac:dyDescent="0.25">
      <c r="B99" s="59"/>
      <c r="C99" s="60"/>
      <c r="D99" s="61" t="s">
        <v>0</v>
      </c>
      <c r="E99" s="60" t="s">
        <v>1</v>
      </c>
      <c r="F99" s="62">
        <v>40</v>
      </c>
      <c r="G99" s="31"/>
      <c r="H99" s="19">
        <f>F99*G99</f>
        <v>0</v>
      </c>
    </row>
    <row r="100" spans="2:9" ht="15.75" customHeight="1" x14ac:dyDescent="0.25">
      <c r="B100" s="49">
        <v>8</v>
      </c>
      <c r="C100" s="50"/>
      <c r="D100" s="51" t="s">
        <v>46</v>
      </c>
      <c r="E100" s="50"/>
      <c r="F100" s="52"/>
      <c r="G100" s="53"/>
      <c r="H100" s="53"/>
    </row>
    <row r="101" spans="2:9" ht="62.25" customHeight="1" x14ac:dyDescent="0.25">
      <c r="B101" s="59" t="s">
        <v>77</v>
      </c>
      <c r="C101" s="16" t="s">
        <v>192</v>
      </c>
      <c r="D101" s="80" t="s">
        <v>78</v>
      </c>
      <c r="E101" s="60"/>
      <c r="F101" s="62"/>
      <c r="G101" s="63"/>
      <c r="H101" s="63"/>
    </row>
    <row r="102" spans="2:9" ht="16.5" customHeight="1" x14ac:dyDescent="0.25">
      <c r="B102" s="59"/>
      <c r="C102" s="60"/>
      <c r="D102" s="61" t="s">
        <v>0</v>
      </c>
      <c r="E102" s="60" t="s">
        <v>1</v>
      </c>
      <c r="F102" s="62">
        <v>120</v>
      </c>
      <c r="G102" s="63"/>
      <c r="H102" s="19">
        <f>F102*G102</f>
        <v>0</v>
      </c>
    </row>
    <row r="103" spans="2:9" ht="66.75" customHeight="1" x14ac:dyDescent="0.25">
      <c r="B103" s="59" t="s">
        <v>79</v>
      </c>
      <c r="C103" s="16" t="s">
        <v>192</v>
      </c>
      <c r="D103" s="21" t="s">
        <v>97</v>
      </c>
      <c r="E103" s="60"/>
      <c r="F103" s="62"/>
      <c r="G103" s="63"/>
      <c r="H103" s="63"/>
    </row>
    <row r="104" spans="2:9" ht="16.5" customHeight="1" x14ac:dyDescent="0.25">
      <c r="B104" s="59"/>
      <c r="C104" s="60"/>
      <c r="D104" s="61" t="s">
        <v>0</v>
      </c>
      <c r="E104" s="60" t="s">
        <v>1</v>
      </c>
      <c r="F104" s="62">
        <v>17.5</v>
      </c>
      <c r="G104" s="63"/>
      <c r="H104" s="19">
        <f>F104*G104</f>
        <v>0</v>
      </c>
    </row>
    <row r="105" spans="2:9" ht="48" customHeight="1" x14ac:dyDescent="0.25">
      <c r="B105" s="59" t="s">
        <v>80</v>
      </c>
      <c r="C105" s="16" t="s">
        <v>194</v>
      </c>
      <c r="D105" s="21" t="s">
        <v>104</v>
      </c>
      <c r="E105" s="60"/>
      <c r="F105" s="62"/>
      <c r="G105" s="63"/>
      <c r="H105" s="63"/>
    </row>
    <row r="106" spans="2:9" ht="16.5" customHeight="1" x14ac:dyDescent="0.25">
      <c r="B106" s="59"/>
      <c r="C106" s="60"/>
      <c r="D106" s="61" t="s">
        <v>0</v>
      </c>
      <c r="E106" s="60" t="s">
        <v>1</v>
      </c>
      <c r="F106" s="62">
        <v>17.5</v>
      </c>
      <c r="G106" s="31"/>
      <c r="H106" s="19">
        <f>F106*G106</f>
        <v>0</v>
      </c>
    </row>
    <row r="107" spans="2:9" ht="50.25" customHeight="1" x14ac:dyDescent="0.25">
      <c r="B107" s="59" t="s">
        <v>81</v>
      </c>
      <c r="C107" s="16" t="s">
        <v>194</v>
      </c>
      <c r="D107" s="21" t="s">
        <v>83</v>
      </c>
      <c r="E107" s="60"/>
      <c r="F107" s="62"/>
      <c r="G107" s="63"/>
      <c r="H107" s="63"/>
    </row>
    <row r="108" spans="2:9" ht="16.5" customHeight="1" x14ac:dyDescent="0.25">
      <c r="B108" s="59"/>
      <c r="C108" s="60"/>
      <c r="D108" s="61" t="s">
        <v>0</v>
      </c>
      <c r="E108" s="68" t="s">
        <v>1</v>
      </c>
      <c r="F108" s="69">
        <v>43.75</v>
      </c>
      <c r="G108" s="31"/>
      <c r="H108" s="19">
        <f>F108*G108</f>
        <v>0</v>
      </c>
    </row>
    <row r="109" spans="2:9" ht="66" customHeight="1" x14ac:dyDescent="0.25">
      <c r="B109" s="59" t="s">
        <v>82</v>
      </c>
      <c r="C109" s="16" t="s">
        <v>192</v>
      </c>
      <c r="D109" s="21" t="s">
        <v>84</v>
      </c>
      <c r="E109" s="60"/>
      <c r="F109" s="62"/>
      <c r="G109" s="63"/>
      <c r="H109" s="63"/>
    </row>
    <row r="110" spans="2:9" ht="16.5" customHeight="1" x14ac:dyDescent="0.25">
      <c r="B110" s="66"/>
      <c r="C110" s="68"/>
      <c r="D110" s="77" t="s">
        <v>0</v>
      </c>
      <c r="E110" s="68" t="s">
        <v>1</v>
      </c>
      <c r="F110" s="69">
        <v>21</v>
      </c>
      <c r="G110" s="31"/>
      <c r="H110" s="31">
        <f>F110*G110</f>
        <v>0</v>
      </c>
      <c r="I110" s="2"/>
    </row>
    <row r="111" spans="2:9" ht="16.5" customHeight="1" x14ac:dyDescent="0.25">
      <c r="B111" s="78"/>
      <c r="C111" s="78"/>
      <c r="D111" s="78" t="s">
        <v>198</v>
      </c>
      <c r="E111" s="78"/>
      <c r="F111" s="78"/>
      <c r="G111" s="78"/>
      <c r="H111" s="78"/>
    </row>
    <row r="112" spans="2:9" ht="16.5" customHeight="1" x14ac:dyDescent="0.25">
      <c r="B112" s="49">
        <v>9</v>
      </c>
      <c r="C112" s="50"/>
      <c r="D112" s="51" t="s">
        <v>35</v>
      </c>
      <c r="E112" s="50"/>
      <c r="F112" s="52"/>
      <c r="G112" s="53"/>
      <c r="H112" s="53"/>
    </row>
    <row r="113" spans="2:9" ht="34.5" customHeight="1" x14ac:dyDescent="0.25">
      <c r="B113" s="59" t="s">
        <v>85</v>
      </c>
      <c r="C113" s="16" t="s">
        <v>190</v>
      </c>
      <c r="D113" s="80" t="s">
        <v>37</v>
      </c>
      <c r="E113" s="60"/>
      <c r="F113" s="62"/>
      <c r="G113" s="63"/>
      <c r="H113" s="63"/>
    </row>
    <row r="114" spans="2:9" ht="16.5" customHeight="1" x14ac:dyDescent="0.25">
      <c r="B114" s="59"/>
      <c r="C114" s="60"/>
      <c r="D114" s="61" t="s">
        <v>0</v>
      </c>
      <c r="E114" s="60" t="s">
        <v>26</v>
      </c>
      <c r="F114" s="62">
        <v>8</v>
      </c>
      <c r="G114" s="63"/>
      <c r="H114" s="19">
        <f>F114*G114</f>
        <v>0</v>
      </c>
    </row>
    <row r="115" spans="2:9" ht="32.25" customHeight="1" x14ac:dyDescent="0.25">
      <c r="B115" s="59" t="s">
        <v>86</v>
      </c>
      <c r="C115" s="16" t="s">
        <v>190</v>
      </c>
      <c r="D115" s="21" t="s">
        <v>87</v>
      </c>
      <c r="E115" s="60"/>
      <c r="F115" s="62"/>
      <c r="G115" s="63"/>
      <c r="H115" s="63"/>
    </row>
    <row r="116" spans="2:9" ht="16.5" customHeight="1" x14ac:dyDescent="0.25">
      <c r="B116" s="59"/>
      <c r="C116" s="60"/>
      <c r="D116" s="61" t="s">
        <v>0</v>
      </c>
      <c r="E116" s="60" t="s">
        <v>26</v>
      </c>
      <c r="F116" s="62">
        <v>8</v>
      </c>
      <c r="G116" s="63"/>
      <c r="H116" s="19">
        <f>F116*G116</f>
        <v>0</v>
      </c>
    </row>
    <row r="117" spans="2:9" ht="63" customHeight="1" x14ac:dyDescent="0.25">
      <c r="B117" s="59" t="s">
        <v>88</v>
      </c>
      <c r="C117" s="16" t="s">
        <v>192</v>
      </c>
      <c r="D117" s="80" t="s">
        <v>100</v>
      </c>
      <c r="E117" s="60"/>
      <c r="F117" s="62"/>
      <c r="G117" s="63"/>
      <c r="H117" s="63"/>
    </row>
    <row r="118" spans="2:9" ht="16.5" customHeight="1" x14ac:dyDescent="0.25">
      <c r="B118" s="59"/>
      <c r="C118" s="60"/>
      <c r="D118" s="61" t="s">
        <v>0</v>
      </c>
      <c r="E118" s="60" t="s">
        <v>1</v>
      </c>
      <c r="F118" s="62">
        <v>240</v>
      </c>
      <c r="G118" s="63"/>
      <c r="H118" s="19">
        <f>F118*G118</f>
        <v>0</v>
      </c>
    </row>
    <row r="119" spans="2:9" ht="16.5" customHeight="1" x14ac:dyDescent="0.25">
      <c r="B119" s="49">
        <v>10</v>
      </c>
      <c r="C119" s="50"/>
      <c r="D119" s="51" t="s">
        <v>46</v>
      </c>
      <c r="E119" s="50"/>
      <c r="F119" s="52"/>
      <c r="G119" s="53"/>
      <c r="H119" s="53"/>
    </row>
    <row r="120" spans="2:9" ht="66.75" customHeight="1" x14ac:dyDescent="0.25">
      <c r="B120" s="59" t="s">
        <v>89</v>
      </c>
      <c r="C120" s="16" t="s">
        <v>192</v>
      </c>
      <c r="D120" s="21" t="s">
        <v>98</v>
      </c>
      <c r="E120" s="60"/>
      <c r="F120" s="62"/>
      <c r="G120" s="63"/>
      <c r="H120" s="63"/>
    </row>
    <row r="121" spans="2:9" ht="16.5" customHeight="1" x14ac:dyDescent="0.25">
      <c r="B121" s="59"/>
      <c r="C121" s="60"/>
      <c r="D121" s="61" t="s">
        <v>0</v>
      </c>
      <c r="E121" s="60" t="s">
        <v>1</v>
      </c>
      <c r="F121" s="62">
        <v>93.1</v>
      </c>
      <c r="G121" s="63"/>
      <c r="H121" s="19">
        <f>F121*G121</f>
        <v>0</v>
      </c>
    </row>
    <row r="122" spans="2:9" ht="49.5" customHeight="1" x14ac:dyDescent="0.25">
      <c r="B122" s="59" t="s">
        <v>90</v>
      </c>
      <c r="C122" s="16" t="s">
        <v>194</v>
      </c>
      <c r="D122" s="21" t="s">
        <v>105</v>
      </c>
      <c r="E122" s="60"/>
      <c r="F122" s="62"/>
      <c r="G122" s="63"/>
      <c r="H122" s="63"/>
    </row>
    <row r="123" spans="2:9" ht="16.5" customHeight="1" x14ac:dyDescent="0.25">
      <c r="B123" s="59"/>
      <c r="C123" s="60"/>
      <c r="D123" s="61" t="s">
        <v>0</v>
      </c>
      <c r="E123" s="60" t="s">
        <v>1</v>
      </c>
      <c r="F123" s="62">
        <v>93.1</v>
      </c>
      <c r="G123" s="31"/>
      <c r="H123" s="19">
        <f>F123*G123</f>
        <v>0</v>
      </c>
    </row>
    <row r="124" spans="2:9" ht="49.5" customHeight="1" x14ac:dyDescent="0.25">
      <c r="B124" s="59" t="s">
        <v>91</v>
      </c>
      <c r="C124" s="16" t="s">
        <v>194</v>
      </c>
      <c r="D124" s="21" t="s">
        <v>99</v>
      </c>
      <c r="E124" s="60"/>
      <c r="F124" s="62"/>
      <c r="G124" s="63"/>
      <c r="H124" s="63"/>
    </row>
    <row r="125" spans="2:9" ht="16.5" customHeight="1" x14ac:dyDescent="0.25">
      <c r="B125" s="59"/>
      <c r="C125" s="60"/>
      <c r="D125" s="61" t="s">
        <v>0</v>
      </c>
      <c r="E125" s="60" t="s">
        <v>1</v>
      </c>
      <c r="F125" s="69">
        <v>186.2</v>
      </c>
      <c r="G125" s="31"/>
      <c r="H125" s="19">
        <f>F125*G125</f>
        <v>0</v>
      </c>
    </row>
    <row r="126" spans="2:9" ht="66.75" customHeight="1" x14ac:dyDescent="0.25">
      <c r="B126" s="59" t="s">
        <v>92</v>
      </c>
      <c r="C126" s="16" t="s">
        <v>192</v>
      </c>
      <c r="D126" s="21" t="s">
        <v>101</v>
      </c>
      <c r="E126" s="60"/>
      <c r="F126" s="62"/>
      <c r="G126" s="63"/>
      <c r="H126" s="63"/>
    </row>
    <row r="127" spans="2:9" ht="16.5" customHeight="1" x14ac:dyDescent="0.25">
      <c r="B127" s="66"/>
      <c r="C127" s="68"/>
      <c r="D127" s="77" t="s">
        <v>0</v>
      </c>
      <c r="E127" s="68" t="s">
        <v>1</v>
      </c>
      <c r="F127" s="69">
        <v>93.1</v>
      </c>
      <c r="G127" s="70"/>
      <c r="H127" s="31">
        <f>F127*G127</f>
        <v>0</v>
      </c>
      <c r="I127" s="2"/>
    </row>
    <row r="128" spans="2:9" ht="16.5" customHeight="1" x14ac:dyDescent="0.25">
      <c r="B128" s="78"/>
      <c r="C128" s="79"/>
      <c r="D128" s="78" t="s">
        <v>199</v>
      </c>
      <c r="E128" s="79"/>
      <c r="F128" s="79"/>
      <c r="G128" s="79"/>
      <c r="H128" s="79"/>
    </row>
    <row r="129" spans="2:9" ht="16.5" customHeight="1" x14ac:dyDescent="0.25">
      <c r="B129" s="49">
        <v>11</v>
      </c>
      <c r="C129" s="50"/>
      <c r="D129" s="51" t="s">
        <v>46</v>
      </c>
      <c r="E129" s="50"/>
      <c r="F129" s="52"/>
      <c r="G129" s="53"/>
      <c r="H129" s="53"/>
    </row>
    <row r="130" spans="2:9" ht="65.25" customHeight="1" x14ac:dyDescent="0.25">
      <c r="B130" s="59" t="s">
        <v>102</v>
      </c>
      <c r="C130" s="16" t="s">
        <v>192</v>
      </c>
      <c r="D130" s="21" t="s">
        <v>97</v>
      </c>
      <c r="E130" s="60"/>
      <c r="F130" s="62"/>
      <c r="G130" s="63"/>
      <c r="H130" s="63"/>
    </row>
    <row r="131" spans="2:9" ht="16.5" customHeight="1" x14ac:dyDescent="0.25">
      <c r="B131" s="59"/>
      <c r="C131" s="60"/>
      <c r="D131" s="61" t="s">
        <v>0</v>
      </c>
      <c r="E131" s="60" t="s">
        <v>1</v>
      </c>
      <c r="F131" s="62">
        <v>17.5</v>
      </c>
      <c r="G131" s="63"/>
      <c r="H131" s="19">
        <f>F131*G131</f>
        <v>0</v>
      </c>
    </row>
    <row r="132" spans="2:9" ht="49.5" customHeight="1" x14ac:dyDescent="0.25">
      <c r="B132" s="66" t="s">
        <v>103</v>
      </c>
      <c r="C132" s="16" t="s">
        <v>194</v>
      </c>
      <c r="D132" s="67" t="s">
        <v>104</v>
      </c>
      <c r="E132" s="60"/>
      <c r="F132" s="62"/>
      <c r="G132" s="63"/>
      <c r="H132" s="63"/>
    </row>
    <row r="133" spans="2:9" ht="15.75" customHeight="1" x14ac:dyDescent="0.25">
      <c r="B133" s="59"/>
      <c r="C133" s="60"/>
      <c r="D133" s="61" t="s">
        <v>0</v>
      </c>
      <c r="E133" s="60" t="s">
        <v>1</v>
      </c>
      <c r="F133" s="62">
        <v>17.5</v>
      </c>
      <c r="G133" s="31"/>
      <c r="H133" s="19">
        <f>F133*G133</f>
        <v>0</v>
      </c>
    </row>
    <row r="134" spans="2:9" ht="49.5" customHeight="1" x14ac:dyDescent="0.25">
      <c r="B134" s="59" t="s">
        <v>106</v>
      </c>
      <c r="C134" s="16" t="s">
        <v>194</v>
      </c>
      <c r="D134" s="21" t="s">
        <v>107</v>
      </c>
      <c r="E134" s="60"/>
      <c r="F134" s="62"/>
      <c r="G134" s="63"/>
      <c r="H134" s="63"/>
    </row>
    <row r="135" spans="2:9" ht="15.75" customHeight="1" x14ac:dyDescent="0.25">
      <c r="B135" s="59"/>
      <c r="C135" s="60"/>
      <c r="D135" s="61" t="s">
        <v>0</v>
      </c>
      <c r="E135" s="60" t="s">
        <v>1</v>
      </c>
      <c r="F135" s="62">
        <v>35</v>
      </c>
      <c r="G135" s="31"/>
      <c r="H135" s="19">
        <f>F135*G135</f>
        <v>0</v>
      </c>
    </row>
    <row r="136" spans="2:9" ht="67.5" customHeight="1" x14ac:dyDescent="0.25">
      <c r="B136" s="59" t="s">
        <v>108</v>
      </c>
      <c r="C136" s="16" t="s">
        <v>192</v>
      </c>
      <c r="D136" s="21" t="s">
        <v>213</v>
      </c>
      <c r="E136" s="60"/>
      <c r="F136" s="62"/>
      <c r="G136" s="63"/>
      <c r="H136" s="63"/>
    </row>
    <row r="137" spans="2:9" ht="15.75" customHeight="1" x14ac:dyDescent="0.25">
      <c r="B137" s="66"/>
      <c r="C137" s="68"/>
      <c r="D137" s="77" t="s">
        <v>0</v>
      </c>
      <c r="E137" s="68" t="s">
        <v>1</v>
      </c>
      <c r="F137" s="69">
        <v>17.5</v>
      </c>
      <c r="G137" s="70"/>
      <c r="H137" s="31">
        <f>F137*G137</f>
        <v>0</v>
      </c>
      <c r="I137" s="2"/>
    </row>
    <row r="138" spans="2:9" ht="15.75" customHeight="1" x14ac:dyDescent="0.25">
      <c r="B138" s="78"/>
      <c r="C138" s="78"/>
      <c r="D138" s="78" t="s">
        <v>200</v>
      </c>
      <c r="E138" s="78"/>
      <c r="F138" s="78"/>
      <c r="G138" s="78"/>
      <c r="H138" s="78"/>
    </row>
    <row r="139" spans="2:9" ht="15.75" customHeight="1" x14ac:dyDescent="0.25">
      <c r="B139" s="49">
        <v>12</v>
      </c>
      <c r="C139" s="50"/>
      <c r="D139" s="51" t="s">
        <v>35</v>
      </c>
      <c r="E139" s="50"/>
      <c r="F139" s="52"/>
      <c r="G139" s="53"/>
      <c r="H139" s="53"/>
    </row>
    <row r="140" spans="2:9" ht="31.5" customHeight="1" x14ac:dyDescent="0.25">
      <c r="B140" s="59" t="s">
        <v>109</v>
      </c>
      <c r="C140" s="16" t="s">
        <v>190</v>
      </c>
      <c r="D140" s="21" t="s">
        <v>67</v>
      </c>
      <c r="E140" s="60"/>
      <c r="F140" s="62"/>
      <c r="G140" s="63"/>
      <c r="H140" s="63"/>
    </row>
    <row r="141" spans="2:9" ht="15.75" customHeight="1" x14ac:dyDescent="0.25">
      <c r="B141" s="59"/>
      <c r="C141" s="60"/>
      <c r="D141" s="61" t="s">
        <v>0</v>
      </c>
      <c r="E141" s="60" t="s">
        <v>26</v>
      </c>
      <c r="F141" s="69">
        <v>8</v>
      </c>
      <c r="G141" s="31"/>
      <c r="H141" s="19">
        <f>F141*G141</f>
        <v>0</v>
      </c>
    </row>
    <row r="142" spans="2:9" ht="33" customHeight="1" x14ac:dyDescent="0.25">
      <c r="B142" s="59" t="s">
        <v>110</v>
      </c>
      <c r="C142" s="16" t="s">
        <v>190</v>
      </c>
      <c r="D142" s="21" t="s">
        <v>69</v>
      </c>
      <c r="E142" s="60"/>
      <c r="F142" s="62"/>
      <c r="G142" s="63"/>
      <c r="H142" s="63"/>
    </row>
    <row r="143" spans="2:9" ht="15.75" customHeight="1" x14ac:dyDescent="0.25">
      <c r="B143" s="59"/>
      <c r="C143" s="60"/>
      <c r="D143" s="61" t="s">
        <v>0</v>
      </c>
      <c r="E143" s="60" t="s">
        <v>26</v>
      </c>
      <c r="F143" s="62">
        <v>8</v>
      </c>
      <c r="G143" s="19"/>
      <c r="H143" s="19">
        <f>F143*G143</f>
        <v>0</v>
      </c>
    </row>
    <row r="144" spans="2:9" ht="64.5" customHeight="1" x14ac:dyDescent="0.25">
      <c r="B144" s="59" t="s">
        <v>112</v>
      </c>
      <c r="C144" s="16" t="s">
        <v>192</v>
      </c>
      <c r="D144" s="80" t="s">
        <v>113</v>
      </c>
      <c r="E144" s="60"/>
      <c r="F144" s="62"/>
      <c r="G144" s="63"/>
      <c r="H144" s="63"/>
    </row>
    <row r="145" spans="2:8" ht="15.75" customHeight="1" x14ac:dyDescent="0.25">
      <c r="B145" s="59"/>
      <c r="C145" s="60"/>
      <c r="D145" s="61" t="s">
        <v>0</v>
      </c>
      <c r="E145" s="60" t="s">
        <v>1</v>
      </c>
      <c r="F145" s="62">
        <v>60</v>
      </c>
      <c r="G145" s="63"/>
      <c r="H145" s="19">
        <f>F145*G145</f>
        <v>0</v>
      </c>
    </row>
    <row r="146" spans="2:8" ht="15.75" customHeight="1" x14ac:dyDescent="0.25">
      <c r="B146" s="49">
        <v>13</v>
      </c>
      <c r="C146" s="50"/>
      <c r="D146" s="51" t="s">
        <v>114</v>
      </c>
      <c r="E146" s="50"/>
      <c r="F146" s="52"/>
      <c r="G146" s="53"/>
      <c r="H146" s="53"/>
    </row>
    <row r="147" spans="2:8" ht="63" customHeight="1" x14ac:dyDescent="0.25">
      <c r="B147" s="59" t="s">
        <v>115</v>
      </c>
      <c r="C147" s="16" t="s">
        <v>192</v>
      </c>
      <c r="D147" s="21" t="s">
        <v>116</v>
      </c>
      <c r="E147" s="60"/>
      <c r="F147" s="62"/>
      <c r="G147" s="63"/>
      <c r="H147" s="63"/>
    </row>
    <row r="148" spans="2:8" ht="15.75" customHeight="1" x14ac:dyDescent="0.25">
      <c r="B148" s="59"/>
      <c r="C148" s="60"/>
      <c r="D148" s="61" t="s">
        <v>0</v>
      </c>
      <c r="E148" s="60" t="s">
        <v>1</v>
      </c>
      <c r="F148" s="62">
        <v>40</v>
      </c>
      <c r="G148" s="63"/>
      <c r="H148" s="19">
        <f>F148*G148</f>
        <v>0</v>
      </c>
    </row>
    <row r="149" spans="2:8" ht="63.75" customHeight="1" x14ac:dyDescent="0.25">
      <c r="B149" s="59" t="s">
        <v>136</v>
      </c>
      <c r="C149" s="16" t="s">
        <v>193</v>
      </c>
      <c r="D149" s="21" t="s">
        <v>117</v>
      </c>
      <c r="E149" s="60"/>
      <c r="F149" s="62"/>
      <c r="G149" s="63"/>
      <c r="H149" s="63"/>
    </row>
    <row r="150" spans="2:8" ht="15.75" customHeight="1" x14ac:dyDescent="0.25">
      <c r="B150" s="59"/>
      <c r="C150" s="60"/>
      <c r="D150" s="61" t="s">
        <v>0</v>
      </c>
      <c r="E150" s="60" t="s">
        <v>1</v>
      </c>
      <c r="F150" s="62">
        <v>40</v>
      </c>
      <c r="G150" s="63"/>
      <c r="H150" s="19">
        <f>F150*G150</f>
        <v>0</v>
      </c>
    </row>
    <row r="151" spans="2:8" ht="63" customHeight="1" x14ac:dyDescent="0.25">
      <c r="B151" s="59" t="s">
        <v>118</v>
      </c>
      <c r="C151" s="16" t="s">
        <v>193</v>
      </c>
      <c r="D151" s="21" t="s">
        <v>119</v>
      </c>
      <c r="E151" s="60"/>
      <c r="F151" s="62"/>
      <c r="G151" s="63"/>
      <c r="H151" s="63"/>
    </row>
    <row r="152" spans="2:8" ht="15.75" customHeight="1" x14ac:dyDescent="0.25">
      <c r="B152" s="59"/>
      <c r="C152" s="60"/>
      <c r="D152" s="61" t="s">
        <v>0</v>
      </c>
      <c r="E152" s="60" t="s">
        <v>1</v>
      </c>
      <c r="F152" s="62">
        <v>31.5</v>
      </c>
      <c r="G152" s="19"/>
      <c r="H152" s="19">
        <f>F152*G152</f>
        <v>0</v>
      </c>
    </row>
    <row r="153" spans="2:8" ht="52.5" customHeight="1" x14ac:dyDescent="0.25">
      <c r="B153" s="59" t="s">
        <v>120</v>
      </c>
      <c r="C153" s="16" t="s">
        <v>193</v>
      </c>
      <c r="D153" s="67" t="s">
        <v>121</v>
      </c>
      <c r="E153" s="60"/>
      <c r="F153" s="62"/>
      <c r="G153" s="63"/>
      <c r="H153" s="63"/>
    </row>
    <row r="154" spans="2:8" ht="15.75" customHeight="1" x14ac:dyDescent="0.25">
      <c r="B154" s="59"/>
      <c r="C154" s="60"/>
      <c r="D154" s="61" t="s">
        <v>0</v>
      </c>
      <c r="E154" s="60" t="s">
        <v>1</v>
      </c>
      <c r="F154" s="62">
        <v>19</v>
      </c>
      <c r="G154" s="63"/>
      <c r="H154" s="19">
        <f>F154*G154</f>
        <v>0</v>
      </c>
    </row>
    <row r="155" spans="2:8" ht="63" customHeight="1" x14ac:dyDescent="0.25">
      <c r="B155" s="59" t="s">
        <v>122</v>
      </c>
      <c r="C155" s="16" t="s">
        <v>193</v>
      </c>
      <c r="D155" s="21" t="s">
        <v>123</v>
      </c>
      <c r="E155" s="60"/>
      <c r="F155" s="62"/>
      <c r="G155" s="63"/>
      <c r="H155" s="63"/>
    </row>
    <row r="156" spans="2:8" ht="15.75" customHeight="1" x14ac:dyDescent="0.25">
      <c r="B156" s="59"/>
      <c r="C156" s="60"/>
      <c r="D156" s="61" t="s">
        <v>0</v>
      </c>
      <c r="E156" s="60" t="s">
        <v>13</v>
      </c>
      <c r="F156" s="62">
        <v>20</v>
      </c>
      <c r="G156" s="31"/>
      <c r="H156" s="19">
        <f>F156*G156</f>
        <v>0</v>
      </c>
    </row>
    <row r="157" spans="2:8" ht="32.25" customHeight="1" x14ac:dyDescent="0.25">
      <c r="B157" s="59" t="s">
        <v>124</v>
      </c>
      <c r="C157" s="16" t="s">
        <v>193</v>
      </c>
      <c r="D157" s="80" t="s">
        <v>214</v>
      </c>
      <c r="E157" s="60"/>
      <c r="F157" s="62"/>
      <c r="G157" s="63"/>
      <c r="H157" s="63"/>
    </row>
    <row r="158" spans="2:8" ht="15.75" customHeight="1" x14ac:dyDescent="0.25">
      <c r="B158" s="59"/>
      <c r="C158" s="60"/>
      <c r="D158" s="61" t="s">
        <v>0</v>
      </c>
      <c r="E158" s="60" t="s">
        <v>14</v>
      </c>
      <c r="F158" s="62">
        <v>95</v>
      </c>
      <c r="G158" s="63"/>
      <c r="H158" s="19">
        <f>F158*G158</f>
        <v>0</v>
      </c>
    </row>
    <row r="159" spans="2:8" ht="63.75" customHeight="1" x14ac:dyDescent="0.25">
      <c r="B159" s="59" t="s">
        <v>125</v>
      </c>
      <c r="C159" s="16" t="s">
        <v>192</v>
      </c>
      <c r="D159" s="80" t="s">
        <v>215</v>
      </c>
      <c r="E159" s="60"/>
      <c r="F159" s="62"/>
      <c r="G159" s="63"/>
      <c r="H159" s="63"/>
    </row>
    <row r="160" spans="2:8" ht="15.75" customHeight="1" x14ac:dyDescent="0.25">
      <c r="B160" s="81"/>
      <c r="C160" s="82"/>
      <c r="D160" s="83" t="s">
        <v>0</v>
      </c>
      <c r="E160" s="82" t="s">
        <v>1</v>
      </c>
      <c r="F160" s="84">
        <v>40</v>
      </c>
      <c r="G160" s="85"/>
      <c r="H160" s="19">
        <f>F160*G160</f>
        <v>0</v>
      </c>
    </row>
    <row r="161" spans="2:9" ht="15.75" customHeight="1" x14ac:dyDescent="0.25">
      <c r="B161" s="22">
        <v>14</v>
      </c>
      <c r="C161" s="23"/>
      <c r="D161" s="24" t="s">
        <v>127</v>
      </c>
      <c r="E161" s="23"/>
      <c r="F161" s="25"/>
      <c r="G161" s="26"/>
      <c r="H161" s="26"/>
    </row>
    <row r="162" spans="2:9" ht="47.25" customHeight="1" x14ac:dyDescent="0.25">
      <c r="B162" s="59" t="s">
        <v>128</v>
      </c>
      <c r="C162" s="16" t="s">
        <v>195</v>
      </c>
      <c r="D162" s="20" t="s">
        <v>216</v>
      </c>
      <c r="E162" s="60"/>
      <c r="F162" s="62"/>
      <c r="G162" s="63"/>
      <c r="H162" s="63"/>
    </row>
    <row r="163" spans="2:9" ht="15.75" customHeight="1" x14ac:dyDescent="0.25">
      <c r="B163" s="66"/>
      <c r="C163" s="68"/>
      <c r="D163" s="83" t="s">
        <v>0</v>
      </c>
      <c r="E163" s="68" t="s">
        <v>1</v>
      </c>
      <c r="F163" s="69">
        <v>17.5</v>
      </c>
      <c r="G163" s="31"/>
      <c r="H163" s="31">
        <f>F163*G163</f>
        <v>0</v>
      </c>
      <c r="I163" s="2"/>
    </row>
    <row r="164" spans="2:9" ht="15.75" customHeight="1" x14ac:dyDescent="0.25">
      <c r="B164" s="78"/>
      <c r="C164" s="79"/>
      <c r="D164" s="78" t="s">
        <v>201</v>
      </c>
      <c r="E164" s="79"/>
      <c r="F164" s="79"/>
      <c r="G164" s="79"/>
      <c r="H164" s="79"/>
    </row>
    <row r="165" spans="2:9" ht="15.75" customHeight="1" x14ac:dyDescent="0.25">
      <c r="B165" s="49">
        <v>15</v>
      </c>
      <c r="C165" s="50"/>
      <c r="D165" s="51" t="s">
        <v>130</v>
      </c>
      <c r="E165" s="50"/>
      <c r="F165" s="52"/>
      <c r="G165" s="53"/>
      <c r="H165" s="53"/>
    </row>
    <row r="166" spans="2:9" ht="63.75" customHeight="1" x14ac:dyDescent="0.25">
      <c r="B166" s="59" t="s">
        <v>137</v>
      </c>
      <c r="C166" s="16" t="s">
        <v>192</v>
      </c>
      <c r="D166" s="21" t="s">
        <v>131</v>
      </c>
      <c r="E166" s="60"/>
      <c r="F166" s="62"/>
      <c r="G166" s="63"/>
      <c r="H166" s="63"/>
    </row>
    <row r="167" spans="2:9" ht="15.75" customHeight="1" x14ac:dyDescent="0.25">
      <c r="B167" s="59"/>
      <c r="C167" s="60"/>
      <c r="D167" s="83" t="s">
        <v>0</v>
      </c>
      <c r="E167" s="60" t="s">
        <v>1</v>
      </c>
      <c r="F167" s="62">
        <v>16</v>
      </c>
      <c r="G167" s="63"/>
      <c r="H167" s="19">
        <f>F167*G167</f>
        <v>0</v>
      </c>
    </row>
    <row r="168" spans="2:9" ht="63" customHeight="1" x14ac:dyDescent="0.25">
      <c r="B168" s="59" t="s">
        <v>138</v>
      </c>
      <c r="C168" s="16" t="s">
        <v>193</v>
      </c>
      <c r="D168" s="21" t="s">
        <v>132</v>
      </c>
      <c r="E168" s="60"/>
      <c r="F168" s="62"/>
      <c r="G168" s="63"/>
      <c r="H168" s="63"/>
    </row>
    <row r="169" spans="2:9" ht="15.75" customHeight="1" x14ac:dyDescent="0.25">
      <c r="B169" s="59"/>
      <c r="C169" s="60"/>
      <c r="D169" s="61" t="s">
        <v>0</v>
      </c>
      <c r="E169" s="60" t="s">
        <v>1</v>
      </c>
      <c r="F169" s="62">
        <v>16</v>
      </c>
      <c r="G169" s="63"/>
      <c r="H169" s="19">
        <f>F169*G169</f>
        <v>0</v>
      </c>
    </row>
    <row r="170" spans="2:9" ht="66.75" customHeight="1" x14ac:dyDescent="0.25">
      <c r="B170" s="59" t="s">
        <v>139</v>
      </c>
      <c r="C170" s="16" t="s">
        <v>193</v>
      </c>
      <c r="D170" s="21" t="s">
        <v>133</v>
      </c>
      <c r="E170" s="60"/>
      <c r="F170" s="62"/>
      <c r="G170" s="63"/>
      <c r="H170" s="63"/>
    </row>
    <row r="171" spans="2:9" ht="15.75" customHeight="1" x14ac:dyDescent="0.25">
      <c r="B171" s="59"/>
      <c r="C171" s="60"/>
      <c r="D171" s="61" t="s">
        <v>0</v>
      </c>
      <c r="E171" s="60" t="s">
        <v>1</v>
      </c>
      <c r="F171" s="62">
        <v>10.8</v>
      </c>
      <c r="G171" s="19"/>
      <c r="H171" s="19">
        <f>F171*G171</f>
        <v>0</v>
      </c>
    </row>
    <row r="172" spans="2:9" ht="54" customHeight="1" x14ac:dyDescent="0.25">
      <c r="B172" s="59" t="s">
        <v>140</v>
      </c>
      <c r="C172" s="16" t="s">
        <v>193</v>
      </c>
      <c r="D172" s="67" t="s">
        <v>134</v>
      </c>
      <c r="E172" s="60"/>
      <c r="F172" s="62"/>
      <c r="G172" s="63"/>
      <c r="H172" s="63"/>
    </row>
    <row r="173" spans="2:9" ht="15.75" customHeight="1" x14ac:dyDescent="0.25">
      <c r="B173" s="59"/>
      <c r="C173" s="60"/>
      <c r="D173" s="61" t="s">
        <v>0</v>
      </c>
      <c r="E173" s="60" t="s">
        <v>1</v>
      </c>
      <c r="F173" s="62">
        <v>6.8</v>
      </c>
      <c r="G173" s="63"/>
      <c r="H173" s="19">
        <f>F173*G173</f>
        <v>0</v>
      </c>
    </row>
    <row r="174" spans="2:9" ht="63.75" customHeight="1" x14ac:dyDescent="0.25">
      <c r="B174" s="59" t="s">
        <v>141</v>
      </c>
      <c r="C174" s="16" t="s">
        <v>193</v>
      </c>
      <c r="D174" s="21" t="s">
        <v>135</v>
      </c>
      <c r="E174" s="60"/>
      <c r="F174" s="62"/>
      <c r="G174" s="63"/>
      <c r="H174" s="63"/>
    </row>
    <row r="175" spans="2:9" ht="15.75" customHeight="1" x14ac:dyDescent="0.25">
      <c r="B175" s="59"/>
      <c r="C175" s="60"/>
      <c r="D175" s="61" t="s">
        <v>0</v>
      </c>
      <c r="E175" s="60" t="s">
        <v>13</v>
      </c>
      <c r="F175" s="62">
        <v>8</v>
      </c>
      <c r="G175" s="31"/>
      <c r="H175" s="19">
        <f>F175*G175</f>
        <v>0</v>
      </c>
    </row>
    <row r="176" spans="2:9" ht="30.75" customHeight="1" x14ac:dyDescent="0.25">
      <c r="B176" s="59" t="s">
        <v>142</v>
      </c>
      <c r="C176" s="16" t="s">
        <v>193</v>
      </c>
      <c r="D176" s="80" t="s">
        <v>217</v>
      </c>
      <c r="E176" s="60"/>
      <c r="F176" s="62"/>
      <c r="G176" s="63"/>
      <c r="H176" s="63"/>
    </row>
    <row r="177" spans="2:9" ht="15.75" customHeight="1" x14ac:dyDescent="0.25">
      <c r="B177" s="59"/>
      <c r="C177" s="60"/>
      <c r="D177" s="61" t="s">
        <v>0</v>
      </c>
      <c r="E177" s="60" t="s">
        <v>14</v>
      </c>
      <c r="F177" s="62">
        <v>34</v>
      </c>
      <c r="G177" s="63"/>
      <c r="H177" s="19">
        <f>F177*G177</f>
        <v>0</v>
      </c>
    </row>
    <row r="178" spans="2:9" ht="63" customHeight="1" x14ac:dyDescent="0.25">
      <c r="B178" s="59" t="s">
        <v>143</v>
      </c>
      <c r="C178" s="16" t="s">
        <v>192</v>
      </c>
      <c r="D178" s="80" t="s">
        <v>144</v>
      </c>
      <c r="E178" s="60"/>
      <c r="F178" s="62"/>
      <c r="G178" s="63"/>
      <c r="H178" s="63"/>
    </row>
    <row r="179" spans="2:9" ht="15.75" customHeight="1" x14ac:dyDescent="0.25">
      <c r="B179" s="59"/>
      <c r="C179" s="82"/>
      <c r="D179" s="83" t="s">
        <v>0</v>
      </c>
      <c r="E179" s="82" t="s">
        <v>1</v>
      </c>
      <c r="F179" s="84">
        <v>16</v>
      </c>
      <c r="G179" s="85"/>
      <c r="H179" s="19">
        <f>F179*G179</f>
        <v>0</v>
      </c>
    </row>
    <row r="180" spans="2:9" ht="32.25" customHeight="1" x14ac:dyDescent="0.25">
      <c r="B180" s="59" t="s">
        <v>145</v>
      </c>
      <c r="C180" s="16" t="s">
        <v>193</v>
      </c>
      <c r="D180" s="61" t="s">
        <v>147</v>
      </c>
      <c r="E180" s="60"/>
      <c r="F180" s="62"/>
      <c r="G180" s="63"/>
      <c r="H180" s="63"/>
    </row>
    <row r="181" spans="2:9" ht="15.75" customHeight="1" x14ac:dyDescent="0.25">
      <c r="B181" s="59"/>
      <c r="C181" s="60"/>
      <c r="D181" s="61" t="s">
        <v>0</v>
      </c>
      <c r="E181" s="60" t="s">
        <v>1</v>
      </c>
      <c r="F181" s="62">
        <v>41.6</v>
      </c>
      <c r="G181" s="63"/>
      <c r="H181" s="19">
        <f>F181*G181</f>
        <v>0</v>
      </c>
    </row>
    <row r="182" spans="2:9" ht="31.5" customHeight="1" x14ac:dyDescent="0.25">
      <c r="B182" s="59" t="s">
        <v>146</v>
      </c>
      <c r="C182" s="16" t="s">
        <v>195</v>
      </c>
      <c r="D182" s="20" t="s">
        <v>218</v>
      </c>
      <c r="E182" s="60"/>
      <c r="F182" s="62"/>
      <c r="G182" s="63"/>
      <c r="H182" s="63"/>
    </row>
    <row r="183" spans="2:9" ht="15.75" customHeight="1" x14ac:dyDescent="0.25">
      <c r="B183" s="59"/>
      <c r="C183" s="60"/>
      <c r="D183" s="61" t="s">
        <v>0</v>
      </c>
      <c r="E183" s="68" t="s">
        <v>1</v>
      </c>
      <c r="F183" s="69">
        <v>8</v>
      </c>
      <c r="G183" s="31"/>
      <c r="H183" s="19">
        <f>F183*G183</f>
        <v>0</v>
      </c>
    </row>
    <row r="184" spans="2:9" ht="15.75" customHeight="1" x14ac:dyDescent="0.25">
      <c r="B184" s="49">
        <v>16</v>
      </c>
      <c r="C184" s="50"/>
      <c r="D184" s="51" t="s">
        <v>46</v>
      </c>
      <c r="E184" s="50"/>
      <c r="F184" s="52"/>
      <c r="G184" s="53"/>
      <c r="H184" s="53"/>
    </row>
    <row r="185" spans="2:9" ht="63.75" customHeight="1" x14ac:dyDescent="0.25">
      <c r="B185" s="59" t="s">
        <v>148</v>
      </c>
      <c r="C185" s="16" t="s">
        <v>192</v>
      </c>
      <c r="D185" s="21" t="s">
        <v>151</v>
      </c>
      <c r="E185" s="60"/>
      <c r="F185" s="62"/>
      <c r="G185" s="63"/>
      <c r="H185" s="63"/>
    </row>
    <row r="186" spans="2:9" ht="15.75" customHeight="1" x14ac:dyDescent="0.25">
      <c r="B186" s="59"/>
      <c r="C186" s="60"/>
      <c r="D186" s="61" t="s">
        <v>0</v>
      </c>
      <c r="E186" s="60" t="s">
        <v>1</v>
      </c>
      <c r="F186" s="62">
        <v>14</v>
      </c>
      <c r="G186" s="63"/>
      <c r="H186" s="19">
        <f>F186*G186</f>
        <v>0</v>
      </c>
    </row>
    <row r="187" spans="2:9" ht="45" customHeight="1" x14ac:dyDescent="0.25">
      <c r="B187" s="66" t="s">
        <v>149</v>
      </c>
      <c r="C187" s="16" t="s">
        <v>194</v>
      </c>
      <c r="D187" s="47" t="s">
        <v>152</v>
      </c>
      <c r="E187" s="60"/>
      <c r="F187" s="62"/>
      <c r="G187" s="63"/>
      <c r="H187" s="63"/>
    </row>
    <row r="188" spans="2:9" ht="15.75" customHeight="1" x14ac:dyDescent="0.25">
      <c r="B188" s="59"/>
      <c r="C188" s="60"/>
      <c r="D188" s="61" t="s">
        <v>0</v>
      </c>
      <c r="E188" s="60" t="s">
        <v>1</v>
      </c>
      <c r="F188" s="69">
        <v>14</v>
      </c>
      <c r="G188" s="31"/>
      <c r="H188" s="19">
        <f>F188*G188</f>
        <v>0</v>
      </c>
    </row>
    <row r="189" spans="2:9" ht="48.75" customHeight="1" x14ac:dyDescent="0.25">
      <c r="B189" s="59" t="s">
        <v>150</v>
      </c>
      <c r="C189" s="16" t="s">
        <v>194</v>
      </c>
      <c r="D189" s="21" t="s">
        <v>153</v>
      </c>
      <c r="E189" s="60"/>
      <c r="F189" s="62"/>
      <c r="G189" s="63"/>
      <c r="H189" s="63"/>
    </row>
    <row r="190" spans="2:9" ht="15.75" customHeight="1" x14ac:dyDescent="0.25">
      <c r="B190" s="59"/>
      <c r="C190" s="60"/>
      <c r="D190" s="61" t="s">
        <v>0</v>
      </c>
      <c r="E190" s="60" t="s">
        <v>1</v>
      </c>
      <c r="F190" s="62">
        <v>28</v>
      </c>
      <c r="G190" s="31"/>
      <c r="H190" s="19">
        <f>F190*G190</f>
        <v>0</v>
      </c>
    </row>
    <row r="191" spans="2:9" ht="57.75" customHeight="1" x14ac:dyDescent="0.25">
      <c r="B191" s="59" t="s">
        <v>155</v>
      </c>
      <c r="C191" s="16" t="s">
        <v>192</v>
      </c>
      <c r="D191" s="21" t="s">
        <v>154</v>
      </c>
      <c r="E191" s="60"/>
      <c r="F191" s="62"/>
      <c r="G191" s="63"/>
      <c r="H191" s="63"/>
    </row>
    <row r="192" spans="2:9" ht="15.75" customHeight="1" x14ac:dyDescent="0.25">
      <c r="B192" s="66"/>
      <c r="C192" s="68"/>
      <c r="D192" s="77" t="s">
        <v>0</v>
      </c>
      <c r="E192" s="68" t="s">
        <v>1</v>
      </c>
      <c r="F192" s="69">
        <v>14</v>
      </c>
      <c r="G192" s="70"/>
      <c r="H192" s="31">
        <f>F192*G192</f>
        <v>0</v>
      </c>
      <c r="I192" s="2"/>
    </row>
    <row r="193" spans="2:8" ht="15.75" customHeight="1" x14ac:dyDescent="0.25">
      <c r="B193" s="78"/>
      <c r="C193" s="79"/>
      <c r="D193" s="78" t="s">
        <v>202</v>
      </c>
      <c r="E193" s="79"/>
      <c r="F193" s="79"/>
      <c r="G193" s="79"/>
      <c r="H193" s="79"/>
    </row>
    <row r="194" spans="2:8" ht="15.75" customHeight="1" x14ac:dyDescent="0.25">
      <c r="B194" s="49">
        <v>17</v>
      </c>
      <c r="C194" s="50"/>
      <c r="D194" s="51" t="s">
        <v>35</v>
      </c>
      <c r="E194" s="50"/>
      <c r="F194" s="52"/>
      <c r="G194" s="53"/>
      <c r="H194" s="53"/>
    </row>
    <row r="195" spans="2:8" ht="31.5" customHeight="1" x14ac:dyDescent="0.25">
      <c r="B195" s="59" t="s">
        <v>156</v>
      </c>
      <c r="C195" s="16" t="s">
        <v>190</v>
      </c>
      <c r="D195" s="21" t="s">
        <v>157</v>
      </c>
      <c r="E195" s="60"/>
      <c r="F195" s="62"/>
      <c r="G195" s="63"/>
      <c r="H195" s="63"/>
    </row>
    <row r="196" spans="2:8" ht="15.75" customHeight="1" x14ac:dyDescent="0.25">
      <c r="B196" s="59"/>
      <c r="C196" s="60"/>
      <c r="D196" s="61" t="s">
        <v>0</v>
      </c>
      <c r="E196" s="60" t="s">
        <v>158</v>
      </c>
      <c r="F196" s="62">
        <v>0.05</v>
      </c>
      <c r="G196" s="63"/>
      <c r="H196" s="19">
        <f>F196*G196</f>
        <v>0</v>
      </c>
    </row>
    <row r="197" spans="2:8" ht="30" customHeight="1" x14ac:dyDescent="0.25">
      <c r="B197" s="66" t="s">
        <v>160</v>
      </c>
      <c r="C197" s="16" t="s">
        <v>190</v>
      </c>
      <c r="D197" s="67" t="s">
        <v>159</v>
      </c>
      <c r="E197" s="68"/>
      <c r="F197" s="69"/>
      <c r="G197" s="70"/>
      <c r="H197" s="70"/>
    </row>
    <row r="198" spans="2:8" ht="16.5" customHeight="1" x14ac:dyDescent="0.25">
      <c r="B198" s="59"/>
      <c r="C198" s="60"/>
      <c r="D198" s="61" t="s">
        <v>0</v>
      </c>
      <c r="E198" s="60" t="s">
        <v>26</v>
      </c>
      <c r="F198" s="69">
        <v>12</v>
      </c>
      <c r="G198" s="31"/>
      <c r="H198" s="19">
        <f>F198*G198</f>
        <v>0</v>
      </c>
    </row>
    <row r="199" spans="2:8" ht="32.25" customHeight="1" x14ac:dyDescent="0.25">
      <c r="B199" s="59" t="s">
        <v>161</v>
      </c>
      <c r="C199" s="16" t="s">
        <v>190</v>
      </c>
      <c r="D199" s="21" t="s">
        <v>162</v>
      </c>
      <c r="E199" s="60"/>
      <c r="F199" s="62"/>
      <c r="G199" s="63"/>
      <c r="H199" s="63"/>
    </row>
    <row r="200" spans="2:8" ht="16.5" customHeight="1" x14ac:dyDescent="0.25">
      <c r="B200" s="59"/>
      <c r="C200" s="60"/>
      <c r="D200" s="61" t="s">
        <v>0</v>
      </c>
      <c r="E200" s="60" t="s">
        <v>26</v>
      </c>
      <c r="F200" s="62">
        <v>12</v>
      </c>
      <c r="G200" s="19"/>
      <c r="H200" s="19">
        <f>F200*G200</f>
        <v>0</v>
      </c>
    </row>
    <row r="201" spans="2:8" ht="16.5" customHeight="1" x14ac:dyDescent="0.25">
      <c r="B201" s="49">
        <v>18</v>
      </c>
      <c r="C201" s="50"/>
      <c r="D201" s="51" t="s">
        <v>163</v>
      </c>
      <c r="E201" s="50"/>
      <c r="F201" s="52"/>
      <c r="G201" s="53"/>
      <c r="H201" s="53"/>
    </row>
    <row r="202" spans="2:8" ht="66.75" customHeight="1" x14ac:dyDescent="0.25">
      <c r="B202" s="59" t="s">
        <v>164</v>
      </c>
      <c r="C202" s="16" t="s">
        <v>192</v>
      </c>
      <c r="D202" s="21" t="s">
        <v>131</v>
      </c>
      <c r="E202" s="60"/>
      <c r="F202" s="62"/>
      <c r="G202" s="63"/>
      <c r="H202" s="63"/>
    </row>
    <row r="203" spans="2:8" ht="16.5" customHeight="1" x14ac:dyDescent="0.25">
      <c r="B203" s="59"/>
      <c r="C203" s="60"/>
      <c r="D203" s="61" t="s">
        <v>0</v>
      </c>
      <c r="E203" s="60" t="s">
        <v>1</v>
      </c>
      <c r="F203" s="62">
        <v>16</v>
      </c>
      <c r="G203" s="63"/>
      <c r="H203" s="19">
        <f>F203*G203</f>
        <v>0</v>
      </c>
    </row>
    <row r="204" spans="2:8" ht="65.25" customHeight="1" x14ac:dyDescent="0.25">
      <c r="B204" s="59" t="s">
        <v>165</v>
      </c>
      <c r="C204" s="16" t="s">
        <v>193</v>
      </c>
      <c r="D204" s="21" t="s">
        <v>132</v>
      </c>
      <c r="E204" s="60"/>
      <c r="F204" s="62"/>
      <c r="G204" s="63"/>
      <c r="H204" s="63"/>
    </row>
    <row r="205" spans="2:8" ht="16.5" customHeight="1" x14ac:dyDescent="0.25">
      <c r="B205" s="59"/>
      <c r="C205" s="60"/>
      <c r="D205" s="61" t="s">
        <v>0</v>
      </c>
      <c r="E205" s="60" t="s">
        <v>1</v>
      </c>
      <c r="F205" s="62">
        <v>16</v>
      </c>
      <c r="G205" s="63"/>
      <c r="H205" s="19">
        <f>F205*G205</f>
        <v>0</v>
      </c>
    </row>
    <row r="206" spans="2:8" ht="66.75" customHeight="1" x14ac:dyDescent="0.25">
      <c r="B206" s="59" t="s">
        <v>166</v>
      </c>
      <c r="C206" s="16" t="s">
        <v>193</v>
      </c>
      <c r="D206" s="21" t="s">
        <v>167</v>
      </c>
      <c r="E206" s="60"/>
      <c r="F206" s="62"/>
      <c r="G206" s="63"/>
      <c r="H206" s="63"/>
    </row>
    <row r="207" spans="2:8" ht="16.5" customHeight="1" x14ac:dyDescent="0.25">
      <c r="B207" s="59"/>
      <c r="C207" s="60"/>
      <c r="D207" s="61" t="s">
        <v>0</v>
      </c>
      <c r="E207" s="60" t="s">
        <v>1</v>
      </c>
      <c r="F207" s="62">
        <v>12.6</v>
      </c>
      <c r="G207" s="19"/>
      <c r="H207" s="19">
        <f>F207*G207</f>
        <v>0</v>
      </c>
    </row>
    <row r="208" spans="2:8" ht="63.75" customHeight="1" x14ac:dyDescent="0.25">
      <c r="B208" s="59" t="s">
        <v>169</v>
      </c>
      <c r="C208" s="16" t="s">
        <v>193</v>
      </c>
      <c r="D208" s="67" t="s">
        <v>168</v>
      </c>
      <c r="E208" s="60"/>
      <c r="F208" s="62"/>
      <c r="G208" s="63"/>
      <c r="H208" s="63"/>
    </row>
    <row r="209" spans="2:9" ht="16.5" customHeight="1" x14ac:dyDescent="0.25">
      <c r="B209" s="59"/>
      <c r="C209" s="60"/>
      <c r="D209" s="61" t="s">
        <v>0</v>
      </c>
      <c r="E209" s="60" t="s">
        <v>1</v>
      </c>
      <c r="F209" s="62">
        <v>7.6</v>
      </c>
      <c r="G209" s="63"/>
      <c r="H209" s="19">
        <f>F209*G209</f>
        <v>0</v>
      </c>
    </row>
    <row r="210" spans="2:9" ht="68.25" customHeight="1" x14ac:dyDescent="0.25">
      <c r="B210" s="59" t="s">
        <v>171</v>
      </c>
      <c r="C210" s="16" t="s">
        <v>193</v>
      </c>
      <c r="D210" s="21" t="s">
        <v>135</v>
      </c>
      <c r="E210" s="60"/>
      <c r="F210" s="62"/>
      <c r="G210" s="63"/>
      <c r="H210" s="63"/>
    </row>
    <row r="211" spans="2:9" ht="16.5" customHeight="1" x14ac:dyDescent="0.25">
      <c r="B211" s="59"/>
      <c r="C211" s="60"/>
      <c r="D211" s="61" t="s">
        <v>0</v>
      </c>
      <c r="E211" s="60" t="s">
        <v>13</v>
      </c>
      <c r="F211" s="62">
        <v>8</v>
      </c>
      <c r="G211" s="31"/>
      <c r="H211" s="19">
        <f>F211*G211</f>
        <v>0</v>
      </c>
    </row>
    <row r="212" spans="2:9" ht="33" customHeight="1" x14ac:dyDescent="0.25">
      <c r="B212" s="59" t="s">
        <v>172</v>
      </c>
      <c r="C212" s="16" t="s">
        <v>193</v>
      </c>
      <c r="D212" s="80" t="s">
        <v>170</v>
      </c>
      <c r="E212" s="60"/>
      <c r="F212" s="62"/>
      <c r="G212" s="63"/>
      <c r="H212" s="63"/>
    </row>
    <row r="213" spans="2:9" ht="16.5" customHeight="1" x14ac:dyDescent="0.25">
      <c r="B213" s="59"/>
      <c r="C213" s="60"/>
      <c r="D213" s="61" t="s">
        <v>0</v>
      </c>
      <c r="E213" s="60" t="s">
        <v>14</v>
      </c>
      <c r="F213" s="62">
        <v>38</v>
      </c>
      <c r="G213" s="63"/>
      <c r="H213" s="19">
        <f>F213*G213</f>
        <v>0</v>
      </c>
    </row>
    <row r="214" spans="2:9" ht="65.25" customHeight="1" x14ac:dyDescent="0.25">
      <c r="B214" s="59" t="s">
        <v>173</v>
      </c>
      <c r="C214" s="16" t="s">
        <v>192</v>
      </c>
      <c r="D214" s="80" t="s">
        <v>144</v>
      </c>
      <c r="E214" s="60"/>
      <c r="F214" s="62"/>
      <c r="G214" s="63"/>
      <c r="H214" s="63"/>
    </row>
    <row r="215" spans="2:9" ht="16.5" customHeight="1" x14ac:dyDescent="0.25">
      <c r="B215" s="59"/>
      <c r="C215" s="60"/>
      <c r="D215" s="61" t="s">
        <v>0</v>
      </c>
      <c r="E215" s="60" t="s">
        <v>1</v>
      </c>
      <c r="F215" s="62">
        <v>16</v>
      </c>
      <c r="G215" s="63"/>
      <c r="H215" s="19">
        <f>F215*G215</f>
        <v>0</v>
      </c>
    </row>
    <row r="216" spans="2:9" ht="16.5" customHeight="1" x14ac:dyDescent="0.25">
      <c r="B216" s="49">
        <v>19</v>
      </c>
      <c r="C216" s="50"/>
      <c r="D216" s="51" t="s">
        <v>46</v>
      </c>
      <c r="E216" s="50"/>
      <c r="F216" s="52"/>
      <c r="G216" s="53"/>
      <c r="H216" s="53"/>
    </row>
    <row r="217" spans="2:9" ht="65.25" customHeight="1" x14ac:dyDescent="0.25">
      <c r="B217" s="59" t="s">
        <v>185</v>
      </c>
      <c r="C217" s="16" t="s">
        <v>192</v>
      </c>
      <c r="D217" s="21" t="s">
        <v>151</v>
      </c>
      <c r="E217" s="60"/>
      <c r="F217" s="62"/>
      <c r="G217" s="63"/>
      <c r="H217" s="63"/>
    </row>
    <row r="218" spans="2:9" ht="16.5" customHeight="1" x14ac:dyDescent="0.25">
      <c r="B218" s="59"/>
      <c r="C218" s="60"/>
      <c r="D218" s="61" t="s">
        <v>0</v>
      </c>
      <c r="E218" s="60" t="s">
        <v>1</v>
      </c>
      <c r="F218" s="62">
        <v>14</v>
      </c>
      <c r="G218" s="63"/>
      <c r="H218" s="19">
        <f>F218*G218</f>
        <v>0</v>
      </c>
    </row>
    <row r="219" spans="2:9" ht="48.75" customHeight="1" x14ac:dyDescent="0.25">
      <c r="B219" s="66" t="s">
        <v>186</v>
      </c>
      <c r="C219" s="16" t="s">
        <v>194</v>
      </c>
      <c r="D219" s="67" t="s">
        <v>152</v>
      </c>
      <c r="E219" s="60"/>
      <c r="F219" s="62"/>
      <c r="G219" s="63"/>
      <c r="H219" s="63"/>
    </row>
    <row r="220" spans="2:9" ht="16.5" customHeight="1" x14ac:dyDescent="0.25">
      <c r="B220" s="59"/>
      <c r="C220" s="60"/>
      <c r="D220" s="61" t="s">
        <v>0</v>
      </c>
      <c r="E220" s="60" t="s">
        <v>1</v>
      </c>
      <c r="F220" s="69">
        <v>14</v>
      </c>
      <c r="G220" s="31"/>
      <c r="H220" s="19">
        <f>F220*G220</f>
        <v>0</v>
      </c>
    </row>
    <row r="221" spans="2:9" ht="51" customHeight="1" x14ac:dyDescent="0.25">
      <c r="B221" s="59" t="s">
        <v>187</v>
      </c>
      <c r="C221" s="16" t="s">
        <v>194</v>
      </c>
      <c r="D221" s="21" t="s">
        <v>174</v>
      </c>
      <c r="E221" s="60"/>
      <c r="F221" s="62"/>
      <c r="G221" s="63"/>
      <c r="H221" s="63"/>
    </row>
    <row r="222" spans="2:9" ht="16.5" customHeight="1" x14ac:dyDescent="0.25">
      <c r="B222" s="59"/>
      <c r="C222" s="60"/>
      <c r="D222" s="61" t="s">
        <v>0</v>
      </c>
      <c r="E222" s="60" t="s">
        <v>1</v>
      </c>
      <c r="F222" s="62">
        <v>35</v>
      </c>
      <c r="G222" s="31"/>
      <c r="H222" s="19">
        <f>F222*G222</f>
        <v>0</v>
      </c>
    </row>
    <row r="223" spans="2:9" ht="66" customHeight="1" x14ac:dyDescent="0.25">
      <c r="B223" s="59" t="s">
        <v>188</v>
      </c>
      <c r="C223" s="16" t="s">
        <v>192</v>
      </c>
      <c r="D223" s="21" t="s">
        <v>154</v>
      </c>
      <c r="E223" s="60"/>
      <c r="F223" s="62"/>
      <c r="G223" s="63"/>
      <c r="H223" s="63"/>
    </row>
    <row r="224" spans="2:9" ht="15.75" customHeight="1" x14ac:dyDescent="0.25">
      <c r="B224" s="59"/>
      <c r="C224" s="60"/>
      <c r="D224" s="61" t="s">
        <v>0</v>
      </c>
      <c r="E224" s="60" t="s">
        <v>1</v>
      </c>
      <c r="F224" s="62">
        <v>14</v>
      </c>
      <c r="G224" s="63"/>
      <c r="H224" s="19">
        <f>F224*G224</f>
        <v>0</v>
      </c>
      <c r="I224" s="2"/>
    </row>
    <row r="225" spans="2:10" ht="15" customHeight="1" x14ac:dyDescent="0.25">
      <c r="B225" s="89" t="s">
        <v>191</v>
      </c>
      <c r="C225" s="90"/>
      <c r="D225" s="90"/>
      <c r="E225" s="90"/>
      <c r="F225" s="90"/>
      <c r="G225" s="91"/>
      <c r="H225" s="92">
        <f>SUM(H9:H224)</f>
        <v>0</v>
      </c>
      <c r="I225" s="2"/>
      <c r="J225" s="2"/>
    </row>
    <row r="226" spans="2:10" x14ac:dyDescent="0.25">
      <c r="B226" s="93" t="s">
        <v>9</v>
      </c>
      <c r="C226" s="90"/>
      <c r="D226" s="90"/>
      <c r="E226" s="90"/>
      <c r="F226" s="90"/>
      <c r="G226" s="91"/>
      <c r="H226" s="92">
        <f>H227-H225</f>
        <v>0</v>
      </c>
    </row>
    <row r="227" spans="2:10" x14ac:dyDescent="0.25">
      <c r="B227" s="89" t="s">
        <v>10</v>
      </c>
      <c r="C227" s="90"/>
      <c r="D227" s="90"/>
      <c r="E227" s="90"/>
      <c r="F227" s="90"/>
      <c r="G227" s="91"/>
      <c r="H227" s="92">
        <f>H225*1.23</f>
        <v>0</v>
      </c>
    </row>
  </sheetData>
  <mergeCells count="6">
    <mergeCell ref="B2:H2"/>
    <mergeCell ref="B227:G227"/>
    <mergeCell ref="B225:G225"/>
    <mergeCell ref="B226:G226"/>
    <mergeCell ref="B6:H6"/>
    <mergeCell ref="B3:H3"/>
  </mergeCells>
  <pageMargins left="0.31496062992125984" right="0.11811023622047245" top="0.74803149606299213" bottom="0.74803149606299213" header="0.31496062992125984" footer="0.31496062992125984"/>
  <pageSetup paperSize="9" scale="80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Źródłowski</dc:creator>
  <cp:lastModifiedBy>Justyna Kołodziej2 (RZGW Wrocław)</cp:lastModifiedBy>
  <cp:lastPrinted>2025-06-26T12:12:17Z</cp:lastPrinted>
  <dcterms:created xsi:type="dcterms:W3CDTF">2024-10-14T14:10:34Z</dcterms:created>
  <dcterms:modified xsi:type="dcterms:W3CDTF">2026-04-23T07:34:11Z</dcterms:modified>
</cp:coreProperties>
</file>